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07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Detailed'!$B$6:$W$49</definedName>
    <definedName name="ExternalData_1" localSheetId="8" hidden="1">Expend_Approp_Combined!$B$5:$P$6</definedName>
    <definedName name="ExternalData_1" localSheetId="7" hidden="1">'Program-Fund'!$A$1:$E$2</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Detailed'!$W$1:$AA$63</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N7" i="3"/>
  <c r="O7" i="3"/>
  <c r="P7" i="3"/>
  <c r="Q6" i="3"/>
  <c r="AA46" i="31" l="1"/>
  <c r="Z48" i="31"/>
  <c r="Z47" i="31"/>
  <c r="Z46" i="31"/>
  <c r="AA48" i="31"/>
  <c r="AA47"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J100" i="18" s="1"/>
  <c r="I101" i="18"/>
  <c r="I102" i="18"/>
  <c r="I103" i="18"/>
  <c r="I104" i="18"/>
  <c r="I105" i="18"/>
  <c r="I106" i="18"/>
  <c r="I113" i="18"/>
  <c r="I114" i="18"/>
  <c r="I115" i="18"/>
  <c r="I116" i="18"/>
  <c r="I117" i="18"/>
  <c r="I118" i="18"/>
  <c r="I119" i="18"/>
  <c r="I12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46" i="18" l="1"/>
  <c r="J47" i="18"/>
  <c r="J112" i="18"/>
  <c r="J110" i="18"/>
  <c r="J113"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116" i="18"/>
  <c r="D19" i="18"/>
  <c r="D35" i="18"/>
  <c r="D43" i="18"/>
  <c r="D28" i="18"/>
  <c r="D108" i="18"/>
  <c r="D101" i="18"/>
  <c r="D115" i="18"/>
  <c r="D18" i="18"/>
  <c r="D26" i="18"/>
  <c r="D34" i="18"/>
  <c r="D42" i="18"/>
  <c r="D50" i="18"/>
  <c r="D102" i="18"/>
  <c r="D27" i="18"/>
  <c r="D20" i="18"/>
  <c r="D109" i="18"/>
  <c r="D110" i="18"/>
  <c r="D103" i="18"/>
  <c r="D117" i="18"/>
  <c r="D111" i="18"/>
  <c r="D104" i="18"/>
  <c r="D118" i="18"/>
  <c r="D128" i="18"/>
  <c r="D21" i="18"/>
  <c r="D29" i="18"/>
  <c r="D37" i="18"/>
  <c r="D45" i="18"/>
  <c r="D48" i="18"/>
  <c r="D44" i="18"/>
  <c r="D112" i="18"/>
  <c r="D105" i="18"/>
  <c r="D119" i="18"/>
  <c r="D129" i="18"/>
  <c r="D22" i="18"/>
  <c r="D30" i="18"/>
  <c r="D38" i="18"/>
  <c r="D46" i="18"/>
  <c r="D113" i="18"/>
  <c r="D24" i="18"/>
  <c r="D40" i="18"/>
  <c r="D127" i="18"/>
  <c r="D106" i="18"/>
  <c r="D120" i="18"/>
  <c r="D23" i="18"/>
  <c r="D31" i="18"/>
  <c r="D39" i="18"/>
  <c r="D47" i="18"/>
  <c r="D32" i="18"/>
  <c r="D36" i="18"/>
  <c r="D25" i="26"/>
  <c r="D40" i="26"/>
  <c r="D51"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C31" i="18"/>
  <c r="F31" i="18"/>
  <c r="G31" i="18"/>
  <c r="B31" i="18"/>
  <c r="E31" i="18"/>
  <c r="E46" i="18"/>
  <c r="B46" i="18"/>
  <c r="G46" i="18"/>
  <c r="F46" i="18"/>
  <c r="C46" i="18"/>
  <c r="E44" i="18"/>
  <c r="B44" i="18"/>
  <c r="C44" i="18"/>
  <c r="G44" i="18"/>
  <c r="F44" i="18"/>
  <c r="C104" i="18"/>
  <c r="F104" i="18"/>
  <c r="B104" i="18"/>
  <c r="G104" i="18"/>
  <c r="E104" i="18"/>
  <c r="C102" i="18"/>
  <c r="G102" i="18"/>
  <c r="F102" i="18"/>
  <c r="E102" i="18"/>
  <c r="B102" i="18"/>
  <c r="B108" i="18"/>
  <c r="G108" i="18"/>
  <c r="F108" i="18"/>
  <c r="E108" i="18"/>
  <c r="C108" i="18"/>
  <c r="B33" i="18"/>
  <c r="E33" i="18"/>
  <c r="C33" i="18"/>
  <c r="F33" i="18"/>
  <c r="G33" i="18"/>
  <c r="C39" i="18"/>
  <c r="G39" i="18"/>
  <c r="F39" i="18"/>
  <c r="E39" i="18"/>
  <c r="B39" i="18"/>
  <c r="G113" i="18"/>
  <c r="F113" i="18"/>
  <c r="C113" i="18"/>
  <c r="B113" i="18"/>
  <c r="E113" i="18"/>
  <c r="C112" i="18"/>
  <c r="E112" i="18"/>
  <c r="F112" i="18"/>
  <c r="G112" i="18"/>
  <c r="B112" i="18"/>
  <c r="B118" i="18"/>
  <c r="E118" i="18"/>
  <c r="G118" i="18"/>
  <c r="F118" i="18"/>
  <c r="C118" i="18"/>
  <c r="E27" i="18"/>
  <c r="G27" i="18"/>
  <c r="C27" i="18"/>
  <c r="B27" i="18"/>
  <c r="F27" i="18"/>
  <c r="C101" i="18"/>
  <c r="F101" i="18"/>
  <c r="G101" i="18"/>
  <c r="E101" i="18"/>
  <c r="B101" i="18"/>
  <c r="B41" i="18"/>
  <c r="E41" i="18"/>
  <c r="G41" i="18"/>
  <c r="F41" i="18"/>
  <c r="C41" i="18"/>
  <c r="B51" i="26"/>
  <c r="G51" i="26"/>
  <c r="F51" i="26"/>
  <c r="E51" i="26"/>
  <c r="C51" i="26"/>
  <c r="C23" i="18"/>
  <c r="F23" i="18"/>
  <c r="E23" i="18"/>
  <c r="G23" i="18"/>
  <c r="B23" i="18"/>
  <c r="E38" i="18"/>
  <c r="C38" i="18"/>
  <c r="F38" i="18"/>
  <c r="B38" i="18"/>
  <c r="G38" i="18"/>
  <c r="C48" i="18"/>
  <c r="G48" i="18"/>
  <c r="E48" i="18"/>
  <c r="B48" i="18"/>
  <c r="F48" i="18"/>
  <c r="C111" i="18"/>
  <c r="F111" i="18"/>
  <c r="E111" i="18"/>
  <c r="G111" i="18"/>
  <c r="B111" i="18"/>
  <c r="B50" i="18"/>
  <c r="F50" i="18"/>
  <c r="G50" i="18"/>
  <c r="C50" i="18"/>
  <c r="E50" i="18"/>
  <c r="E28" i="18"/>
  <c r="C28" i="18"/>
  <c r="F28" i="18"/>
  <c r="B28" i="18"/>
  <c r="G28" i="18"/>
  <c r="B25" i="18"/>
  <c r="E25" i="18"/>
  <c r="F25" i="18"/>
  <c r="G25" i="18"/>
  <c r="C25" i="18"/>
  <c r="B40" i="26"/>
  <c r="F40" i="26"/>
  <c r="G40" i="26"/>
  <c r="E40" i="26"/>
  <c r="C40" i="26"/>
  <c r="F120" i="18"/>
  <c r="B120" i="18"/>
  <c r="E120" i="18"/>
  <c r="C120" i="18"/>
  <c r="G120" i="18"/>
  <c r="E30" i="18"/>
  <c r="G30" i="18"/>
  <c r="F30" i="18"/>
  <c r="B30" i="18"/>
  <c r="C30" i="18"/>
  <c r="B45" i="18"/>
  <c r="G45" i="18"/>
  <c r="C45" i="18"/>
  <c r="F45" i="18"/>
  <c r="E45" i="18"/>
  <c r="C117" i="18"/>
  <c r="G117" i="18"/>
  <c r="E117" i="18"/>
  <c r="F117" i="18"/>
  <c r="B117" i="18"/>
  <c r="B42" i="18"/>
  <c r="C42" i="18"/>
  <c r="G42" i="18"/>
  <c r="E42" i="18"/>
  <c r="F42" i="18"/>
  <c r="E43" i="18"/>
  <c r="G43" i="18"/>
  <c r="C43" i="18"/>
  <c r="F43" i="18"/>
  <c r="B43" i="18"/>
  <c r="B17" i="18"/>
  <c r="G17" i="18"/>
  <c r="C17" i="18"/>
  <c r="F17" i="18"/>
  <c r="E17" i="18"/>
  <c r="B25" i="26"/>
  <c r="G25" i="26"/>
  <c r="F25" i="26"/>
  <c r="E25" i="26"/>
  <c r="C25" i="26"/>
  <c r="F106" i="18"/>
  <c r="G106" i="18"/>
  <c r="C106" i="18"/>
  <c r="B106" i="18"/>
  <c r="E106" i="18"/>
  <c r="E22" i="18"/>
  <c r="G22" i="18"/>
  <c r="F22" i="18"/>
  <c r="C22" i="18"/>
  <c r="B22" i="18"/>
  <c r="E37" i="18"/>
  <c r="B37" i="18"/>
  <c r="G37" i="18"/>
  <c r="F37" i="18"/>
  <c r="C37" i="18"/>
  <c r="C103" i="18"/>
  <c r="E103" i="18"/>
  <c r="G103" i="18"/>
  <c r="F103" i="18"/>
  <c r="B103" i="18"/>
  <c r="B34" i="18"/>
  <c r="E34" i="18"/>
  <c r="G34" i="18"/>
  <c r="C34" i="18"/>
  <c r="F34" i="18"/>
  <c r="E35" i="18"/>
  <c r="F35" i="18"/>
  <c r="C35" i="18"/>
  <c r="B35" i="18"/>
  <c r="G35" i="18"/>
  <c r="B114" i="18"/>
  <c r="G114" i="18"/>
  <c r="C114" i="18"/>
  <c r="E114" i="18"/>
  <c r="F114" i="18"/>
  <c r="E36" i="18"/>
  <c r="F36" i="18"/>
  <c r="B36" i="18"/>
  <c r="C36" i="18"/>
  <c r="G36" i="18"/>
  <c r="B127" i="18"/>
  <c r="G127" i="18"/>
  <c r="C127" i="18"/>
  <c r="E127" i="18"/>
  <c r="F127" i="18"/>
  <c r="G129" i="18"/>
  <c r="B129" i="18"/>
  <c r="F129" i="18"/>
  <c r="E129" i="18"/>
  <c r="C129" i="18"/>
  <c r="B29" i="18"/>
  <c r="G29" i="18"/>
  <c r="E29" i="18"/>
  <c r="C29" i="18"/>
  <c r="F29" i="18"/>
  <c r="C110" i="18"/>
  <c r="F110" i="18"/>
  <c r="B110" i="18"/>
  <c r="E110" i="18"/>
  <c r="G110" i="18"/>
  <c r="B26" i="18"/>
  <c r="E26" i="18"/>
  <c r="F26" i="18"/>
  <c r="G26" i="18"/>
  <c r="C26" i="18"/>
  <c r="E19" i="18"/>
  <c r="G19" i="18"/>
  <c r="F19" i="18"/>
  <c r="C19" i="18"/>
  <c r="B19" i="18"/>
  <c r="B100" i="18"/>
  <c r="G100" i="18"/>
  <c r="C100" i="18"/>
  <c r="E100" i="18"/>
  <c r="F100" i="18"/>
  <c r="B32" i="18"/>
  <c r="F32" i="18"/>
  <c r="G32" i="18"/>
  <c r="C32" i="18"/>
  <c r="E32" i="18"/>
  <c r="C40" i="18"/>
  <c r="B40" i="18"/>
  <c r="F40" i="18"/>
  <c r="E40" i="18"/>
  <c r="G40" i="18"/>
  <c r="E119" i="18"/>
  <c r="G119" i="18"/>
  <c r="F119" i="18"/>
  <c r="B119" i="18"/>
  <c r="C119" i="18"/>
  <c r="B21" i="18"/>
  <c r="E21" i="18"/>
  <c r="C21" i="18"/>
  <c r="F21" i="18"/>
  <c r="G21" i="18"/>
  <c r="C109" i="18"/>
  <c r="G109" i="18"/>
  <c r="B109" i="18"/>
  <c r="E109" i="18"/>
  <c r="F109" i="18"/>
  <c r="B18" i="18"/>
  <c r="E18" i="18"/>
  <c r="C18" i="18"/>
  <c r="G18" i="18"/>
  <c r="F18" i="18"/>
  <c r="C116" i="18"/>
  <c r="G116" i="18"/>
  <c r="E116" i="18"/>
  <c r="F116" i="18"/>
  <c r="B116" i="18"/>
  <c r="B107" i="18"/>
  <c r="G107" i="18"/>
  <c r="C107" i="18"/>
  <c r="F107" i="18"/>
  <c r="E107" i="18"/>
  <c r="C47" i="18"/>
  <c r="F47" i="18"/>
  <c r="E47" i="18"/>
  <c r="G47" i="18"/>
  <c r="B47" i="18"/>
  <c r="B24" i="18"/>
  <c r="G24" i="18"/>
  <c r="F24" i="18"/>
  <c r="E24" i="18"/>
  <c r="C24" i="18"/>
  <c r="E105" i="18"/>
  <c r="F105" i="18"/>
  <c r="B105" i="18"/>
  <c r="G105" i="18"/>
  <c r="C105" i="18"/>
  <c r="G128" i="18"/>
  <c r="C128" i="18"/>
  <c r="B128" i="18"/>
  <c r="F128" i="18"/>
  <c r="E128" i="18"/>
  <c r="E20" i="18"/>
  <c r="C20" i="18"/>
  <c r="F20" i="18"/>
  <c r="B20" i="18"/>
  <c r="G20" i="18"/>
  <c r="C115" i="18"/>
  <c r="F115" i="18"/>
  <c r="G115" i="18"/>
  <c r="B115" i="18"/>
  <c r="E115"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8" i="31"/>
  <c r="AA57" i="31"/>
  <c r="Z58" i="31"/>
  <c r="Z57" i="31"/>
  <c r="AA53" i="31"/>
  <c r="Z54" i="31"/>
  <c r="AA54" i="31"/>
  <c r="Z53" i="31"/>
  <c r="W2" i="31"/>
  <c r="O5" i="26" l="1"/>
  <c r="L5" i="26"/>
  <c r="Z59" i="31"/>
  <c r="AA59" i="31"/>
  <c r="Z55" i="31"/>
  <c r="AA55" i="31"/>
  <c r="Z63" i="31"/>
  <c r="Z62" i="31"/>
  <c r="Z61" i="31"/>
  <c r="AA62" i="31"/>
  <c r="AA61" i="31"/>
  <c r="AA63"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H14" i="19"/>
  <c r="J14" i="19" s="1"/>
  <c r="H15" i="19"/>
  <c r="J15" i="19" s="1"/>
  <c r="H16" i="19"/>
  <c r="H17" i="19"/>
  <c r="H18" i="19"/>
  <c r="H19" i="19"/>
  <c r="H20" i="19"/>
  <c r="J20" i="19" s="1"/>
  <c r="H21" i="19"/>
  <c r="H22" i="19"/>
  <c r="J22" i="19" s="1"/>
  <c r="H23" i="19"/>
  <c r="J23" i="19" s="1"/>
  <c r="H24" i="19"/>
  <c r="H25" i="19"/>
  <c r="H26" i="19"/>
  <c r="H27" i="19"/>
  <c r="H28" i="19"/>
  <c r="J28" i="19" s="1"/>
  <c r="H29" i="19"/>
  <c r="H30" i="19"/>
  <c r="J30" i="19" s="1"/>
  <c r="H31" i="19"/>
  <c r="J31" i="19" s="1"/>
  <c r="H32" i="19"/>
  <c r="H33" i="19"/>
  <c r="H34" i="19"/>
  <c r="H35" i="19"/>
  <c r="H36" i="19"/>
  <c r="J36" i="19" s="1"/>
  <c r="H37" i="19"/>
  <c r="H38" i="19"/>
  <c r="J38" i="19" s="1"/>
  <c r="H39" i="19"/>
  <c r="J39" i="19" s="1"/>
  <c r="H40" i="19"/>
  <c r="H41" i="19"/>
  <c r="H42" i="19"/>
  <c r="H43" i="19"/>
  <c r="H44" i="19"/>
  <c r="J44" i="19" s="1"/>
  <c r="H45" i="19"/>
  <c r="H46" i="19"/>
  <c r="J46" i="19" s="1"/>
  <c r="H47" i="19"/>
  <c r="J47" i="19" s="1"/>
  <c r="H48" i="19"/>
  <c r="H49" i="19"/>
  <c r="H50" i="19"/>
  <c r="H51" i="19"/>
  <c r="H52" i="19"/>
  <c r="J52" i="19" s="1"/>
  <c r="H53" i="19"/>
  <c r="H54" i="19"/>
  <c r="J54" i="19" s="1"/>
  <c r="H55" i="19"/>
  <c r="J55" i="19" s="1"/>
  <c r="H56" i="19"/>
  <c r="H57" i="19"/>
  <c r="H58" i="19"/>
  <c r="H59" i="19"/>
  <c r="H60" i="19"/>
  <c r="J60" i="19" s="1"/>
  <c r="H61" i="19"/>
  <c r="H62" i="19"/>
  <c r="J62" i="19" s="1"/>
  <c r="H63" i="19"/>
  <c r="J63" i="19" s="1"/>
  <c r="H64" i="19"/>
  <c r="H65" i="19"/>
  <c r="H66" i="19"/>
  <c r="H67" i="19"/>
  <c r="H68" i="19"/>
  <c r="J68" i="19" s="1"/>
  <c r="H69" i="19"/>
  <c r="H70" i="19"/>
  <c r="J70" i="19" s="1"/>
  <c r="H71" i="19"/>
  <c r="J71" i="19" s="1"/>
  <c r="H72" i="19"/>
  <c r="H73" i="19"/>
  <c r="J73" i="19" s="1"/>
  <c r="H74" i="19"/>
  <c r="H75" i="19"/>
  <c r="H76" i="19"/>
  <c r="J76" i="19" s="1"/>
  <c r="H77" i="19"/>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7" i="19" l="1"/>
  <c r="J69" i="19"/>
  <c r="J61" i="19"/>
  <c r="J53" i="19"/>
  <c r="J45" i="19"/>
  <c r="J37" i="19"/>
  <c r="J29" i="19"/>
  <c r="J21" i="19"/>
  <c r="J13"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0" i="26"/>
  <c r="K51" i="26"/>
  <c r="J25" i="26"/>
  <c r="Q35" i="20"/>
  <c r="P33" i="20"/>
  <c r="M51" i="26"/>
  <c r="O51" i="26" s="1"/>
  <c r="M35" i="20"/>
  <c r="N34" i="20"/>
  <c r="M33" i="20"/>
  <c r="Q34" i="20"/>
  <c r="R34" i="20" s="1"/>
  <c r="P35" i="20"/>
  <c r="N33" i="20"/>
  <c r="M25" i="26"/>
  <c r="J51" i="26"/>
  <c r="L51" i="26" s="1"/>
  <c r="M34" i="20"/>
  <c r="K25" i="26"/>
  <c r="N35" i="20"/>
  <c r="N50" i="26"/>
  <c r="N25" i="26"/>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L25" i="26"/>
  <c r="O34" i="20"/>
  <c r="O35" i="20"/>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<sst xmlns="http://schemas.openxmlformats.org/spreadsheetml/2006/main" count="43492" uniqueCount="3057">
  <si>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</si>
  <si>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</si>
  <si>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</si>
  <si>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</si>
  <si>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</si>
  <si>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</si>
  <si>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</si>
  <si>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</si>
  <si>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</si>
  <si>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</si>
  <si>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</si>
  <si>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</si>
  <si>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</si>
  <si>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</si>
  <si>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</si>
  <si>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</si>
  <si>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</si>
  <si>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</si>
  <si>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</si>
  <si>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</si>
  <si>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</si>
  <si>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</si>
  <si>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</si>
  <si>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</si>
  <si>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</si>
  <si>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</si>
  <si>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</si>
  <si>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</si>
  <si>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</si>
  <si>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</si>
  <si>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</si>
  <si>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</si>
  <si>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</si>
  <si>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</si>
  <si>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</si>
  <si>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</si>
  <si>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</si>
  <si>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</si>
  <si>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</si>
  <si>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</si>
  <si>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</si>
  <si>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</si>
  <si>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</si>
  <si>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</si>
  <si>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</si>
  <si>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</si>
  <si>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</si>
  <si>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</si>
  <si>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</si>
  <si>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</si>
  <si>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</si>
  <si>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</si>
  <si>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</si>
  <si>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</si>
  <si>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</si>
  <si>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</si>
  <si>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</si>
  <si>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</si>
  <si>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</si>
  <si>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</si>
  <si>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</si>
  <si>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</si>
  <si>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</si>
  <si>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</si>
  <si>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</si>
  <si>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</si>
  <si>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</si>
  <si>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</si>
  <si>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</si>
  <si>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</si>
  <si>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</si>
  <si>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</si>
  <si>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</si>
  <si>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</si>
  <si>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</si>
  <si>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</si>
  <si>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</si>
  <si>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</si>
  <si>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</si>
  <si>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</si>
  <si>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</si>
  <si>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</si>
  <si>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</si>
  <si>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</si>
  <si>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</si>
  <si>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</si>
  <si>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</si>
  <si>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</si>
  <si>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</si>
  <si>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</si>
  <si>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</si>
  <si>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</si>
  <si>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</si>
  <si>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</si>
  <si>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</si>
  <si>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</si>
  <si>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</si>
  <si>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</si>
  <si>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</si>
  <si>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</si>
  <si>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</si>
  <si>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</si>
  <si>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</si>
  <si>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</si>
  <si>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</si>
  <si>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</si>
  <si>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</si>
  <si>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</si>
  <si>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</si>
  <si>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</si>
  <si>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</si>
  <si>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</si>
  <si>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</si>
  <si>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</si>
  <si>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</si>
  <si>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</si>
  <si>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</si>
  <si>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</si>
  <si>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</si>
  <si>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</si>
  <si>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</si>
  <si>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</si>
  <si>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</si>
  <si>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</si>
  <si>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</si>
  <si>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</si>
  <si>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</si>
  <si>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</si>
  <si>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</si>
  <si>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</si>
  <si>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</si>
  <si>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</si>
  <si>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</si>
  <si>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</si>
  <si>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</si>
  <si>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</si>
  <si>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</si>
  <si>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</si>
  <si>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</si>
  <si>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</si>
  <si>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</si>
  <si>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</si>
  <si>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</si>
  <si>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</si>
  <si>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</si>
  <si>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</si>
  <si>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</si>
  <si>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</si>
  <si>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</si>
  <si>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</si>
  <si>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</si>
  <si>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</si>
  <si>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</si>
  <si>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</si>
  <si>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</si>
  <si>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</si>
  <si>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</si>
  <si>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</si>
  <si>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</si>
  <si>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</si>
  <si>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</si>
  <si>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</si>
  <si>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</si>
  <si>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</si>
  <si>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</si>
  <si>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</si>
  <si>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</si>
  <si>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</si>
  <si>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</si>
  <si>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</si>
  <si>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</si>
  <si>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</si>
  <si>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</si>
  <si>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</si>
  <si>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</si>
  <si>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</si>
  <si>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</si>
  <si>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</si>
  <si>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</si>
  <si>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</si>
  <si>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</si>
  <si>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</si>
  <si>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</si>
  <si>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</si>
  <si>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</si>
  <si>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</si>
  <si>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</si>
  <si>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</si>
  <si>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</si>
  <si>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</si>
  <si>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</si>
  <si>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</si>
  <si>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</si>
  <si>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</si>
  <si>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</si>
  <si>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</si>
  <si>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</si>
  <si>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</si>
  <si>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</si>
  <si>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</si>
  <si>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</si>
  <si>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</si>
  <si>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</si>
  <si>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</si>
  <si>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</si>
  <si>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</si>
  <si>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</si>
  <si>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</si>
  <si>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</si>
  <si>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</si>
  <si>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</si>
  <si>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</si>
  <si>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</si>
  <si>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</si>
  <si>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</si>
  <si>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</si>
  <si>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</si>
  <si>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</si>
  <si>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</si>
  <si>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</si>
  <si>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</si>
  <si>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</si>
  <si>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</si>
  <si>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</si>
  <si>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</si>
  <si>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</si>
  <si>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</si>
  <si>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</si>
  <si>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</si>
  <si>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</si>
  <si>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</si>
  <si>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</si>
  <si>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</si>
  <si>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</si>
  <si>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</si>
  <si>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</si>
  <si>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</si>
  <si>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</si>
  <si>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</si>
  <si>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</si>
  <si>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</si>
  <si>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</si>
  <si>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</si>
  <si>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</si>
  <si>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</si>
  <si>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</si>
  <si>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</si>
  <si>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</si>
  <si>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</si>
  <si>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</si>
  <si>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</si>
  <si>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</si>
  <si>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</si>
  <si>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</si>
  <si>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</si>
  <si>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</si>
  <si>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</si>
  <si>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</si>
  <si>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</si>
  <si>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</si>
  <si>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</si>
  <si>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</si>
  <si>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</si>
  <si>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</si>
  <si>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</si>
  <si>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</si>
  <si>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</si>
  <si>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</si>
  <si>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</si>
  <si>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</si>
  <si>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</si>
  <si>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</si>
  <si>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</si>
  <si>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</si>
  <si>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</si>
  <si>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</si>
  <si>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</si>
  <si>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</si>
  <si>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</si>
  <si>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</si>
  <si>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</si>
  <si>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</si>
  <si>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</si>
  <si>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</si>
  <si>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</si>
  <si>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</si>
  <si>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</si>
  <si>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</si>
  <si>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</si>
  <si>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</si>
  <si>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</si>
  <si>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</si>
  <si>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</si>
  <si>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</si>
  <si>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</si>
  <si>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</si>
  <si>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</si>
  <si>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</si>
  <si>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</si>
  <si>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</si>
  <si>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</si>
  <si>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</si>
  <si>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</si>
  <si>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</si>
  <si>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</si>
  <si>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</si>
  <si>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</si>
  <si>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</si>
  <si>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</si>
  <si>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</si>
  <si>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</si>
  <si>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</si>
  <si>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</si>
  <si>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</si>
  <si>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</si>
  <si>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</si>
  <si>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</si>
  <si>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</si>
  <si>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</si>
  <si>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</si>
  <si>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</si>
  <si>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</si>
  <si>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</si>
  <si>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</si>
  <si>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</si>
  <si>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</si>
  <si>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</si>
  <si>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</si>
  <si>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</si>
  <si>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</si>
  <si>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</si>
  <si>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</si>
  <si>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</si>
  <si>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</si>
  <si>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</si>
  <si>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</si>
  <si>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</si>
  <si>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</si>
  <si>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</si>
  <si>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</si>
  <si>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</si>
  <si>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</si>
  <si>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</si>
  <si>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</si>
  <si>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</si>
  <si>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</si>
  <si>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</si>
  <si>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</si>
  <si>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</si>
  <si>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</si>
  <si>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</si>
  <si>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</si>
  <si>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</si>
  <si>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</si>
  <si>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</si>
  <si>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</si>
  <si>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</si>
  <si>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</si>
  <si>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</si>
  <si>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</si>
  <si>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</si>
  <si>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</si>
  <si>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</si>
  <si>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</si>
  <si>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</si>
  <si>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</si>
  <si>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</si>
  <si>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</si>
  <si>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</si>
  <si>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</si>
  <si>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</si>
  <si>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</si>
  <si>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</si>
  <si>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</si>
  <si>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</si>
  <si>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</si>
  <si>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</si>
  <si>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</si>
  <si>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</si>
  <si>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</si>
  <si>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</si>
  <si>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</si>
  <si>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</si>
  <si>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</si>
  <si>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</si>
  <si>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</si>
  <si>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</si>
  <si>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</si>
  <si>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</si>
  <si>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</si>
  <si>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</si>
  <si>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</si>
  <si>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</si>
  <si>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</si>
  <si>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</si>
  <si>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</si>
  <si>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</si>
  <si>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</si>
  <si>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</si>
  <si>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</si>
  <si>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</si>
  <si>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</si>
  <si>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</si>
  <si>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</si>
  <si>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</si>
  <si>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</si>
  <si>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</si>
  <si>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</si>
  <si>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</si>
  <si>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</si>
  <si>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</si>
  <si>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</si>
  <si>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</si>
  <si>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</si>
  <si>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</si>
  <si>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</si>
  <si>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</si>
  <si>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</si>
  <si>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</si>
  <si>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</si>
  <si>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</si>
  <si>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</si>
  <si>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</si>
  <si>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</si>
  <si>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</si>
  <si>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</si>
  <si>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</si>
  <si>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</si>
  <si>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</si>
  <si>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</si>
  <si>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</si>
  <si>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</si>
  <si>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</si>
  <si>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</si>
  <si>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</si>
  <si>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</si>
  <si>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</si>
  <si>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</si>
  <si>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</si>
  <si>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</si>
  <si>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</si>
  <si>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</si>
  <si>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</si>
  <si>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</si>
  <si>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</si>
  <si>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</si>
  <si>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</si>
  <si>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</si>
  <si>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</si>
  <si>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</si>
  <si>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</si>
  <si>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</si>
  <si>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</si>
  <si>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</si>
  <si>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</si>
  <si>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</si>
  <si>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</si>
  <si>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</si>
  <si>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</si>
  <si>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</si>
  <si>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</si>
  <si>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</si>
  <si>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</si>
  <si>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</si>
  <si>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</si>
  <si>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</si>
  <si>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</si>
  <si>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</si>
  <si>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</si>
  <si>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</si>
  <si>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</si>
  <si>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</si>
  <si>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</si>
  <si>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</si>
  <si>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</si>
  <si>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</si>
  <si>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</si>
  <si>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</si>
  <si>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</si>
  <si>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</si>
  <si>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</si>
  <si>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</si>
  <si>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</si>
  <si>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</si>
  <si>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</si>
  <si>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</si>
  <si>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</si>
  <si>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</si>
  <si>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</si>
  <si>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</si>
  <si>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</si>
  <si>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</si>
  <si>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</si>
  <si>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</si>
  <si>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</si>
  <si>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</si>
  <si>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</si>
  <si>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</si>
  <si>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</si>
  <si>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</si>
  <si>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</si>
  <si>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</si>
  <si>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</si>
  <si>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</si>
  <si>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</si>
  <si>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</si>
  <si>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</si>
  <si>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</si>
  <si>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</si>
  <si>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</si>
  <si>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</si>
  <si>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</si>
  <si>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</si>
  <si>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</si>
  <si>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</si>
  <si>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</si>
  <si>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</si>
  <si>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</si>
  <si>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</si>
  <si>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</si>
  <si>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</si>
  <si>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</si>
  <si>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</si>
  <si>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</si>
  <si>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</si>
  <si>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</si>
  <si>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</si>
  <si>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</si>
  <si>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</si>
  <si>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</si>
  <si>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</si>
  <si>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</si>
  <si>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</si>
  <si>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</si>
  <si>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</si>
  <si>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</si>
  <si>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</si>
  <si>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</si>
  <si>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</si>
  <si>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</si>
  <si>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</si>
  <si>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</si>
  <si>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</si>
  <si>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</si>
  <si>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</si>
  <si>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</si>
  <si>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</si>
  <si>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</si>
  <si>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</si>
  <si>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</si>
  <si>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</si>
  <si>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</si>
  <si>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</si>
  <si>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</si>
  <si>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</si>
  <si>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</si>
  <si>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</si>
  <si>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</si>
  <si>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</si>
  <si>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</si>
  <si>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</si>
  <si>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</si>
  <si>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</si>
  <si>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</si>
  <si>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</si>
  <si>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</si>
  <si>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</si>
  <si>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</si>
  <si>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</si>
  <si>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</si>
  <si>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</si>
  <si>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</si>
  <si>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</si>
  <si>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</si>
  <si>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</si>
  <si>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</si>
  <si>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</si>
  <si>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</si>
  <si>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</si>
  <si>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</si>
  <si>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</si>
  <si>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</si>
  <si>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</si>
  <si>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</si>
  <si>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</si>
  <si>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</si>
  <si>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</si>
  <si>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</si>
  <si>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</si>
  <si>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</si>
  <si>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</si>
  <si>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</si>
  <si>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</si>
  <si>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</si>
  <si>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</si>
  <si>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</si>
  <si>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</si>
  <si>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</si>
  <si>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</si>
  <si>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</si>
  <si>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</si>
  <si>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</si>
  <si>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</si>
  <si>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</si>
  <si>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</si>
  <si>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</si>
  <si>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</si>
  <si>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</si>
  <si>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</si>
  <si>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</si>
  <si>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</si>
  <si>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</si>
  <si>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</si>
  <si>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</si>
  <si>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</si>
  <si>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</si>
  <si>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</si>
  <si>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</si>
  <si>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</si>
  <si>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</si>
  <si>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</si>
  <si>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</si>
  <si>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</si>
  <si>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</si>
  <si>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</si>
  <si>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</si>
  <si>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</si>
  <si>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</si>
  <si>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</si>
  <si>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</si>
  <si>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</si>
  <si>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</si>
  <si>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</si>
  <si>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</si>
  <si>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</si>
  <si>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</si>
  <si>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</si>
  <si>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</si>
  <si>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</si>
  <si>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</si>
  <si>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</si>
  <si>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</si>
  <si>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</si>
  <si>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</si>
  <si>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</si>
  <si>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</si>
  <si>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</si>
  <si>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</si>
  <si>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</si>
  <si>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</si>
  <si>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</si>
  <si>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</si>
  <si>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</si>
  <si>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</si>
  <si>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</si>
  <si>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</si>
  <si>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</si>
  <si>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</si>
  <si>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</si>
  <si>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</si>
  <si>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</si>
  <si>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</si>
  <si>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</si>
  <si>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</si>
  <si>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</si>
  <si>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</si>
  <si>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</si>
  <si>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</si>
  <si>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</si>
  <si>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</si>
  <si>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</si>
  <si>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</si>
  <si>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</si>
  <si>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</si>
  <si>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</si>
  <si>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</si>
  <si>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</si>
  <si>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</si>
  <si>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</si>
  <si>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</si>
  <si>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</si>
  <si>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</si>
  <si>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</si>
  <si>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</si>
  <si>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</si>
  <si>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</si>
  <si>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</si>
  <si>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</si>
  <si>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</si>
  <si>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</si>
  <si>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</si>
  <si>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</si>
  <si>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</si>
  <si>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</si>
  <si>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</si>
  <si>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</si>
  <si>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</si>
  <si>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</si>
  <si>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</si>
  <si>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</si>
  <si>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</si>
  <si>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</si>
  <si>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</si>
  <si>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</si>
  <si>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</si>
  <si>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</si>
  <si>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</si>
  <si>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</si>
  <si>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</si>
  <si>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</si>
  <si>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</si>
  <si>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</si>
  <si>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</si>
  <si>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</si>
  <si>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</si>
  <si>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</si>
  <si>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</si>
  <si>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</si>
  <si>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</si>
  <si>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</si>
  <si>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</si>
  <si>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</si>
  <si>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</si>
  <si>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</si>
  <si>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</si>
  <si>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</si>
  <si>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</si>
  <si>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</si>
  <si>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</si>
  <si>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</si>
  <si>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</si>
  <si>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</si>
  <si>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</si>
  <si>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</si>
  <si>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</si>
  <si>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</si>
  <si>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</si>
  <si>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</si>
  <si>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</si>
  <si>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</si>
  <si>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</si>
  <si>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</si>
  <si>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</si>
  <si>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</si>
  <si>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</si>
  <si>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</si>
  <si>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</si>
  <si>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</si>
  <si>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</si>
  <si>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</si>
  <si>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</si>
  <si>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</si>
  <si>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</si>
  <si>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</si>
  <si>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</si>
  <si>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</si>
  <si>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</si>
  <si>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</si>
  <si>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</si>
  <si>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</si>
  <si>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</si>
  <si>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</si>
  <si>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</si>
  <si>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</si>
  <si>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</si>
  <si>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</si>
  <si>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</si>
  <si>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</si>
  <si>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</si>
  <si>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</si>
  <si>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</si>
  <si>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</si>
  <si>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</si>
  <si>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</si>
  <si>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</si>
  <si>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</si>
  <si>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</si>
  <si>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</si>
  <si>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</si>
  <si>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</si>
  <si>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</si>
  <si>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</si>
  <si>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</si>
  <si>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</si>
  <si>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</si>
  <si>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</si>
  <si>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</si>
  <si>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</si>
  <si>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</si>
  <si>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</si>
  <si>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</si>
  <si>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</si>
  <si>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</si>
  <si>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</si>
  <si>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</si>
  <si>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</si>
  <si>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</si>
  <si>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</si>
  <si>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</si>
  <si>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</si>
  <si>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</si>
  <si>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</si>
  <si>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</si>
  <si>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</si>
  <si>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</si>
  <si>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</si>
  <si>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</si>
  <si>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</si>
  <si>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</si>
  <si>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</si>
  <si>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</si>
  <si>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</si>
  <si>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</si>
  <si>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</si>
  <si>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</si>
  <si>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</si>
  <si>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</si>
  <si>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</si>
  <si>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</si>
  <si>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</si>
  <si>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</si>
  <si>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</si>
  <si>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</si>
  <si>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</si>
  <si>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</si>
  <si>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</si>
  <si>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</si>
  <si>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</si>
  <si>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</si>
  <si>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</si>
  <si>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</si>
  <si>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</si>
  <si>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</si>
  <si>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</si>
  <si>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</si>
  <si>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</si>
  <si>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</si>
  <si>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</si>
  <si>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</si>
  <si>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</si>
  <si>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</si>
  <si>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</si>
  <si>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</si>
  <si>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</si>
  <si>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</si>
  <si>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</si>
  <si>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</si>
  <si>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</si>
  <si>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</si>
  <si>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</si>
  <si>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</si>
  <si>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</si>
  <si>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</si>
  <si>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</si>
  <si>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</si>
  <si>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</si>
  <si>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</si>
  <si>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</si>
  <si>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</si>
  <si>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</si>
  <si>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</si>
  <si>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</si>
  <si>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</si>
  <si>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</si>
  <si>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</si>
  <si>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</si>
  <si>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</si>
  <si>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</si>
  <si>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</si>
  <si>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</si>
  <si>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</si>
  <si>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</si>
  <si>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</si>
  <si>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</si>
  <si>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</si>
  <si>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</si>
  <si>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</si>
  <si>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</si>
  <si>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</si>
  <si>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</si>
  <si>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</si>
  <si>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</si>
  <si>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</si>
  <si>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</si>
  <si>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</si>
  <si>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</si>
  <si>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</si>
  <si>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</si>
  <si>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</si>
  <si>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</si>
  <si>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</si>
  <si>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</si>
  <si>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</si>
  <si>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</si>
  <si>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</si>
  <si>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</si>
  <si>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</si>
  <si>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</si>
  <si>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</si>
  <si>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</si>
  <si>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</si>
  <si>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</si>
  <si>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</si>
  <si>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</si>
  <si>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</si>
  <si>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</si>
  <si>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</si>
  <si>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</si>
  <si>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</si>
  <si>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</si>
  <si>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</si>
  <si>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</si>
  <si>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</si>
  <si>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</si>
  <si>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</si>
  <si>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</si>
  <si>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</si>
  <si>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</si>
  <si>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</si>
  <si>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</si>
  <si>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</si>
  <si>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</si>
  <si>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</si>
  <si>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</si>
  <si>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</si>
  <si>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</si>
  <si>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</si>
  <si>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</si>
  <si>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</si>
  <si>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</si>
  <si>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</si>
  <si>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</si>
  <si>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</si>
  <si>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</si>
  <si>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</si>
  <si>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</si>
  <si>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</si>
  <si>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</si>
  <si>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</si>
  <si>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</si>
  <si>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</si>
  <si>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</si>
  <si>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</si>
  <si>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</si>
  <si>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</si>
  <si>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</si>
  <si>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</si>
  <si>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</si>
  <si>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</si>
  <si>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</si>
  <si>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</si>
  <si>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</si>
  <si>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</si>
  <si>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</si>
  <si>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</si>
  <si>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</si>
  <si>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</si>
  <si>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</si>
  <si>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</si>
  <si>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</si>
  <si>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</si>
  <si>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</si>
  <si>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</si>
  <si>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</si>
  <si>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</si>
  <si>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</si>
  <si>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</si>
  <si>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</si>
  <si>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</si>
  <si>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</si>
  <si>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</si>
  <si>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</si>
  <si>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</si>
  <si>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</si>
  <si>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</si>
  <si>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</si>
  <si>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</si>
  <si>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</si>
  <si>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</si>
  <si>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</si>
  <si>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</si>
  <si>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</si>
  <si>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</si>
  <si>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</si>
  <si>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</si>
  <si>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</si>
  <si>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</si>
  <si>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</si>
  <si>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</si>
  <si>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</si>
  <si>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</si>
  <si>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</si>
  <si>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</si>
  <si>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</si>
  <si>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</si>
  <si>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</si>
  <si>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</si>
  <si>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</si>
  <si>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</si>
  <si>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</si>
  <si>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</si>
  <si>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</si>
  <si>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</si>
  <si>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</si>
  <si>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</si>
  <si>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</si>
  <si>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</si>
  <si>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</si>
  <si>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</si>
  <si>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</si>
  <si>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</si>
  <si>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</si>
  <si>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</si>
  <si>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</si>
  <si>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</si>
  <si>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</si>
  <si>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</si>
  <si>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</si>
  <si>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</si>
  <si>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</si>
  <si>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</si>
  <si>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</si>
  <si>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</si>
  <si>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</si>
  <si>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</si>
  <si>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</si>
  <si>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</si>
  <si>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</si>
  <si>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</si>
  <si>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</si>
  <si>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</si>
  <si>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</si>
  <si>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</si>
  <si>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</si>
  <si>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</si>
  <si>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</si>
  <si>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</si>
  <si>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</si>
  <si>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</si>
  <si>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</si>
  <si>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</si>
  <si>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</si>
  <si>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</si>
  <si>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</si>
  <si>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</si>
  <si>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</si>
  <si>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</si>
  <si>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</si>
  <si>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</si>
  <si>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</si>
  <si>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</si>
  <si>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</si>
  <si>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</si>
  <si>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</si>
  <si>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</si>
  <si>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</si>
  <si>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</si>
  <si>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</si>
  <si>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</si>
  <si>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</si>
  <si>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</si>
  <si>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</si>
  <si>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</si>
  <si>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</si>
  <si>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</si>
  <si>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</si>
  <si>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</si>
  <si>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</si>
  <si>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</si>
  <si>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</si>
  <si>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</si>
  <si>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</si>
  <si>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</si>
  <si>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</si>
  <si>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</si>
  <si>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</si>
  <si>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</si>
  <si>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</si>
  <si>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</si>
  <si>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</si>
  <si>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</si>
  <si>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</si>
  <si>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</si>
  <si>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</si>
  <si>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</si>
  <si>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</si>
  <si>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</si>
  <si>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</si>
  <si>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</si>
  <si>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</si>
  <si>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</si>
  <si>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</si>
  <si>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</si>
  <si>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</si>
  <si>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</si>
  <si>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</si>
  <si>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</si>
  <si>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</si>
  <si>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</si>
  <si>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</si>
  <si>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</si>
  <si>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</si>
  <si>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</si>
  <si>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</si>
  <si>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</si>
  <si>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</si>
  <si>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</si>
  <si>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</si>
  <si>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</si>
  <si>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</si>
  <si>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</si>
  <si>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</si>
  <si>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</si>
  <si>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</si>
  <si>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</si>
  <si>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</si>
  <si>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</si>
  <si>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</si>
  <si>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</si>
  <si>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</si>
  <si>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</si>
  <si>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</si>
  <si>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</si>
  <si>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</si>
  <si>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</si>
  <si>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</si>
  <si>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</si>
  <si>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</si>
  <si>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</si>
  <si>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</si>
  <si>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</si>
  <si>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</si>
  <si>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</si>
  <si>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</si>
  <si>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</si>
  <si>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</si>
  <si>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</si>
  <si>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</si>
  <si>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</si>
  <si>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</si>
  <si>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</si>
  <si>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</si>
  <si>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</si>
  <si>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</si>
  <si>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</si>
  <si>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</si>
  <si>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</si>
  <si>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</si>
  <si>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</si>
  <si>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</si>
  <si>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</si>
  <si>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</si>
  <si>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</si>
  <si>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</si>
  <si>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</si>
  <si>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</si>
  <si>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</si>
  <si>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</si>
  <si>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</si>
  <si>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</si>
  <si>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</si>
  <si>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</si>
  <si>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</si>
  <si>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</si>
  <si>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</si>
  <si>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</si>
  <si>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</si>
  <si>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</si>
  <si>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</si>
  <si>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</si>
  <si>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</si>
  <si>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</si>
  <si>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</si>
  <si>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</si>
  <si>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</si>
  <si>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</si>
  <si>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</si>
  <si>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</si>
  <si>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</si>
  <si>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</si>
  <si>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</si>
  <si>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</si>
  <si>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</si>
  <si>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</si>
  <si>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</si>
  <si>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</si>
  <si>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</si>
  <si>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</si>
  <si>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</si>
  <si>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</si>
  <si>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</si>
  <si>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</si>
  <si>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</si>
  <si>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</si>
  <si>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</si>
  <si>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</si>
  <si>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</si>
  <si>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</si>
  <si>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</si>
  <si>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</si>
  <si>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</si>
  <si>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</si>
  <si>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</si>
  <si>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</si>
  <si>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</si>
  <si>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</si>
  <si>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</si>
  <si>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</si>
  <si>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</si>
  <si>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</si>
  <si>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</si>
  <si>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</si>
  <si>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</si>
  <si>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</si>
  <si>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</si>
  <si>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</si>
  <si>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</si>
  <si>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</si>
  <si>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</si>
  <si>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</si>
  <si>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</si>
  <si>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</si>
  <si>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</si>
  <si>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</si>
  <si>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</si>
  <si>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</si>
  <si>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</si>
  <si>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</si>
  <si>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</si>
  <si>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</si>
  <si>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</si>
  <si>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</si>
  <si>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</si>
  <si>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</si>
  <si>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</si>
  <si>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</si>
  <si>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</si>
  <si>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</si>
  <si>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</si>
  <si>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</si>
  <si>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</si>
  <si>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</si>
  <si>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</si>
  <si>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</si>
  <si>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</si>
  <si>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</si>
  <si>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</si>
  <si>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</si>
  <si>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</si>
  <si>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</si>
  <si>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</si>
  <si>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</si>
  <si>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</si>
  <si>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</si>
  <si>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</si>
  <si>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</si>
  <si>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</si>
  <si>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</si>
  <si>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</si>
  <si>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</si>
  <si>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</si>
  <si>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</si>
  <si>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</si>
  <si>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</si>
  <si>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</si>
  <si>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</si>
  <si>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</si>
  <si>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</si>
  <si>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</si>
  <si>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</si>
  <si>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</si>
  <si>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</si>
  <si>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</si>
  <si>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</si>
  <si>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</si>
  <si>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</si>
  <si>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</si>
  <si>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</si>
  <si>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</si>
  <si>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</si>
  <si>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</si>
  <si>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</si>
  <si>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</si>
  <si>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</si>
  <si>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</si>
  <si>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</si>
  <si>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</si>
  <si>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</si>
  <si>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</si>
  <si>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</si>
  <si>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</si>
  <si>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</si>
  <si>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</si>
  <si>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</si>
  <si>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</si>
  <si>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</si>
  <si>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</si>
  <si>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</si>
  <si>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</si>
  <si>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</si>
  <si>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</si>
  <si>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</si>
  <si>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</si>
  <si>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</si>
  <si>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</si>
  <si>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</si>
  <si>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</si>
  <si>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</si>
  <si>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</si>
  <si>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</si>
  <si>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</si>
  <si>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</si>
  <si>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</si>
  <si>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</si>
  <si>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</si>
  <si>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</si>
  <si>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</si>
  <si>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</si>
  <si>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</si>
  <si>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</si>
  <si>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</si>
  <si>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</si>
  <si>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</si>
  <si>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</si>
  <si>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</si>
  <si>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</si>
  <si>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</si>
  <si>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</si>
  <si>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</si>
  <si>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</si>
  <si>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</si>
  <si>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</si>
  <si>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</si>
  <si>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</si>
  <si>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</si>
  <si>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</si>
  <si>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</si>
  <si>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</si>
  <si>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</si>
  <si>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</si>
  <si>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</si>
  <si>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</si>
  <si>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</si>
  <si>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</si>
  <si>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</si>
  <si>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</si>
  <si>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</si>
  <si>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</si>
  <si>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</si>
  <si>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</si>
  <si>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</si>
  <si>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</si>
  <si>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</si>
  <si>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</si>
  <si>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</si>
  <si>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</si>
  <si>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</si>
  <si>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</si>
  <si>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</si>
  <si>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</si>
  <si>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</si>
  <si>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</si>
  <si>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</si>
  <si>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</si>
  <si>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</si>
  <si>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</si>
  <si>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</si>
  <si>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</si>
  <si>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</si>
  <si>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</si>
  <si>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</si>
  <si>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</si>
  <si>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</si>
  <si>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</si>
  <si>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</si>
  <si>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</si>
  <si>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</si>
  <si>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</si>
  <si>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</si>
  <si>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</si>
  <si>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</si>
  <si>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</si>
  <si>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</si>
  <si>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</si>
  <si>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</si>
  <si>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</si>
  <si>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</si>
  <si>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</si>
  <si>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</si>
  <si>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</si>
  <si>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</si>
  <si>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</si>
  <si>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</si>
  <si>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</si>
  <si>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</si>
  <si>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</si>
  <si>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</si>
  <si>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</si>
  <si>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</si>
  <si>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</si>
  <si>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</si>
  <si>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</si>
  <si>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</si>
  <si>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</si>
  <si>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</si>
  <si>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</si>
  <si>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</si>
  <si>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</si>
  <si>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</si>
  <si>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</si>
  <si>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</si>
  <si>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</si>
  <si>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</si>
  <si>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</si>
  <si>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</si>
  <si>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</si>
  <si>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</si>
  <si>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</si>
  <si>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</si>
  <si>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</si>
  <si>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</si>
  <si>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</si>
  <si>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</si>
  <si>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</si>
  <si>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</si>
  <si>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</si>
  <si>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</si>
  <si>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</si>
  <si>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</si>
  <si>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</si>
  <si>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</si>
  <si>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</si>
  <si>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</si>
  <si>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</si>
  <si>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</si>
  <si>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</si>
  <si>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</si>
  <si>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</si>
  <si>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</si>
  <si>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</si>
  <si>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</si>
  <si>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</si>
  <si>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</si>
  <si>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</si>
  <si>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</si>
  <si>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</si>
  <si>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</si>
  <si>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</si>
  <si>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</si>
  <si>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</si>
  <si>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</si>
  <si>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</si>
  <si>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</si>
  <si>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</si>
  <si>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</si>
  <si>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</si>
  <si>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</si>
  <si>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</si>
  <si>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</si>
  <si>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</si>
  <si>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</si>
  <si>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</si>
  <si>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</si>
  <si>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</si>
  <si>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</si>
  <si>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</si>
  <si>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</si>
  <si>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</si>
  <si>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</si>
  <si>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</si>
  <si>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</si>
  <si>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</si>
  <si>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</si>
  <si>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</si>
  <si>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</si>
  <si>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</si>
  <si>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</si>
  <si>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</si>
  <si>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</si>
  <si>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</si>
  <si>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</si>
  <si>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</si>
  <si>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</si>
  <si>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</si>
  <si>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</si>
  <si>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</si>
  <si>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</si>
  <si>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</si>
  <si>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</si>
  <si>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</si>
  <si>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</si>
  <si>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</si>
  <si>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</si>
  <si>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</si>
  <si>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</si>
  <si>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</si>
  <si>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</si>
  <si>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</si>
  <si>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</si>
  <si>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</si>
  <si>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</si>
  <si>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</si>
  <si>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</si>
  <si>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</si>
  <si>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</si>
  <si>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</si>
  <si>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</si>
  <si>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</si>
  <si>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</si>
  <si>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</si>
  <si>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</si>
  <si>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</si>
  <si>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</si>
  <si>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</si>
  <si>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</si>
  <si>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</si>
  <si>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</si>
  <si>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</si>
  <si>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</si>
  <si>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</si>
  <si>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</si>
  <si>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</si>
  <si>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</si>
  <si>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</si>
  <si>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</si>
  <si>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</si>
  <si>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</si>
  <si>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</si>
  <si>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</si>
  <si>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</si>
  <si>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</si>
  <si>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</si>
  <si>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</si>
  <si>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</si>
  <si>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</si>
  <si>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</si>
  <si>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</si>
  <si>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</si>
  <si>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</si>
  <si>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</si>
  <si>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</si>
  <si>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</si>
  <si>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</si>
  <si>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</si>
  <si>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</si>
  <si>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</si>
  <si>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</si>
  <si>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</si>
  <si>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</si>
  <si>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</si>
  <si>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</si>
  <si>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</si>
  <si>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</si>
  <si>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</si>
  <si>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</si>
  <si>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</si>
  <si>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</si>
  <si>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</si>
  <si>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</si>
  <si>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</si>
  <si>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</si>
  <si>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</si>
  <si>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</si>
  <si>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</si>
  <si>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</si>
  <si>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</si>
  <si>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</si>
  <si>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</si>
  <si>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</si>
  <si>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</si>
  <si>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</si>
  <si>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</si>
  <si>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</si>
  <si>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</si>
  <si>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</si>
  <si>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</si>
  <si>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</si>
  <si>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</si>
  <si>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</si>
  <si>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</si>
  <si>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</si>
  <si>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</si>
  <si>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</si>
  <si>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</si>
  <si>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</si>
  <si>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</si>
  <si>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</si>
  <si>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</si>
  <si>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</si>
  <si>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</si>
  <si>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</si>
  <si>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</si>
  <si>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</si>
  <si>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</si>
  <si>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</si>
  <si>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</si>
  <si>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</si>
  <si>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</si>
  <si>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</si>
  <si>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</si>
  <si>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</si>
  <si>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</si>
  <si>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</si>
  <si>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</si>
  <si>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</si>
  <si>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</si>
  <si>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</si>
  <si>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</si>
  <si>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</si>
  <si>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</si>
  <si>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</si>
  <si>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</si>
  <si>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</si>
  <si>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</si>
  <si>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</si>
  <si>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</si>
  <si>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</si>
  <si>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</si>
  <si>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</si>
  <si>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</si>
  <si>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</si>
  <si>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</si>
  <si>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</si>
  <si>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</si>
  <si>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</si>
  <si>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</si>
  <si>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</si>
  <si>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</si>
  <si>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</si>
  <si>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</si>
  <si>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</si>
  <si>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</si>
  <si>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</si>
  <si>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</si>
  <si>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</si>
  <si>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</si>
  <si>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</si>
  <si>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</si>
  <si>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</si>
  <si>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</si>
  <si>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</si>
  <si>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</si>
  <si>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</si>
  <si>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</si>
  <si>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</si>
  <si>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</si>
  <si>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</si>
  <si>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</si>
  <si>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</si>
  <si>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</si>
  <si>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</si>
  <si>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</si>
  <si>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</si>
  <si>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</si>
  <si>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</si>
  <si>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</si>
  <si>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</si>
  <si>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</si>
  <si>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</si>
  <si>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</si>
  <si>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</si>
  <si>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</si>
  <si>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</si>
  <si>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</si>
  <si>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</si>
  <si>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</si>
  <si>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</si>
  <si>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</si>
  <si>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</si>
  <si>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</si>
  <si>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</si>
  <si>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</si>
  <si>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</si>
  <si>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</si>
  <si>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</si>
  <si>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</si>
  <si>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</si>
  <si>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</si>
  <si>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</si>
  <si>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</si>
  <si>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</si>
  <si>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</si>
  <si>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</si>
  <si>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</si>
  <si>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</si>
  <si>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</si>
  <si>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</si>
  <si>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</si>
  <si>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</si>
  <si>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</si>
  <si>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</si>
  <si>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</si>
  <si>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</si>
  <si>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</si>
  <si>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</si>
  <si>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</si>
  <si>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</si>
  <si>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</si>
  <si>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</si>
  <si>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</si>
  <si>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</si>
  <si>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</si>
  <si>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</si>
  <si>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</si>
  <si>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</si>
  <si>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</si>
  <si>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</si>
  <si>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</si>
  <si>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</si>
  <si>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</si>
  <si>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</si>
  <si>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</si>
  <si>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</si>
  <si>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</si>
  <si>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</si>
  <si>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</si>
  <si>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</si>
  <si>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</si>
  <si>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</si>
  <si>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</si>
  <si>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</si>
  <si>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</si>
  <si>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</si>
  <si>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</si>
  <si>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</si>
  <si>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</si>
  <si>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</si>
  <si>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</si>
  <si>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</si>
  <si>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</si>
  <si>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</si>
  <si>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</si>
  <si>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</si>
  <si>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</si>
  <si>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</si>
  <si>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</si>
  <si>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</si>
  <si>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</si>
  <si>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</si>
  <si>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</si>
  <si>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</si>
  <si>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</si>
  <si>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</si>
  <si>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</si>
  <si>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</si>
  <si>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</si>
  <si>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</si>
  <si>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</si>
  <si>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</si>
  <si>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</si>
  <si>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</si>
  <si>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</si>
  <si>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</si>
  <si>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</si>
  <si>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</si>
  <si>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</si>
  <si>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</si>
  <si>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</si>
  <si>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</si>
  <si>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</si>
  <si>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</si>
  <si>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</si>
  <si>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</si>
  <si>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</si>
  <si>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</si>
  <si>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</si>
  <si>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</si>
  <si>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</si>
  <si>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</si>
  <si>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</si>
  <si>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</si>
  <si>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</si>
  <si>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</si>
  <si>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</si>
  <si>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</si>
  <si>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</si>
  <si>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</si>
  <si>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</si>
  <si>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</si>
  <si>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</si>
  <si>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</si>
  <si>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</si>
  <si>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</si>
  <si>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</si>
  <si>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</si>
  <si>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</si>
  <si>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</si>
  <si>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</si>
  <si>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</si>
  <si>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</si>
  <si>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</si>
  <si>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</si>
  <si>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</si>
  <si>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</si>
  <si>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</si>
  <si>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</si>
  <si>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</si>
  <si>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</si>
  <si>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</si>
  <si>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</si>
  <si>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</si>
  <si>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</si>
  <si>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</si>
  <si>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</si>
  <si>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</si>
  <si>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</si>
  <si>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</si>
  <si>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</si>
  <si>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</si>
  <si>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</si>
  <si>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</si>
  <si>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</si>
  <si>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</si>
  <si>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</si>
  <si>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</si>
  <si>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</si>
  <si>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</si>
  <si>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</si>
  <si>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</si>
  <si>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</si>
  <si>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</si>
  <si>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</si>
  <si>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</si>
  <si>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</si>
  <si>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</si>
  <si>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</si>
  <si>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</si>
  <si>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</si>
  <si>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</si>
  <si>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</si>
  <si>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</si>
  <si>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</si>
  <si>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</si>
  <si>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</si>
  <si>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</si>
  <si>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</si>
  <si>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</si>
  <si>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</si>
  <si>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</si>
  <si>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</si>
  <si>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</si>
  <si>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</si>
  <si>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</si>
  <si>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</si>
  <si>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</si>
  <si>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</si>
  <si>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</si>
  <si>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</si>
  <si>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</si>
  <si>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</si>
  <si>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</si>
  <si>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</si>
  <si>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</si>
  <si>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</si>
  <si>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</si>
  <si>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</si>
  <si>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</si>
  <si>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</si>
  <si>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</si>
  <si>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</si>
  <si>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</si>
  <si>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</si>
  <si>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</si>
  <si>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</si>
  <si>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</si>
  <si>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</si>
  <si>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</si>
  <si>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</si>
  <si>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</si>
  <si>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</si>
  <si>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</si>
  <si>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</si>
  <si>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</si>
  <si>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</si>
  <si>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</si>
  <si>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</si>
  <si>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</si>
  <si>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</si>
  <si>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</si>
  <si>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</si>
  <si>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</si>
  <si>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</si>
  <si>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</si>
  <si>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</si>
  <si>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</si>
  <si>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</si>
  <si>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</si>
  <si>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</si>
  <si>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</si>
  <si>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</si>
  <si>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</si>
  <si>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</si>
  <si>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</si>
  <si>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</si>
  <si>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</si>
  <si>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</si>
  <si>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</si>
  <si>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</si>
  <si>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</si>
  <si>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</si>
  <si>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</si>
  <si>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</si>
  <si>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</si>
  <si>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</si>
  <si>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</si>
  <si>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</si>
  <si>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</si>
  <si>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</si>
  <si>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</si>
  <si>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</si>
  <si>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</si>
  <si>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</si>
  <si>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</si>
  <si>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</si>
  <si>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</si>
  <si>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</si>
  <si>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</si>
  <si>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</si>
  <si>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</si>
  <si>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</si>
  <si>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</si>
  <si>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</si>
  <si>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</si>
  <si>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</si>
  <si>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</si>
  <si>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</si>
  <si>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</si>
  <si>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</si>
  <si>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</si>
  <si>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</si>
  <si>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</si>
  <si>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</si>
  <si>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</si>
  <si>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</si>
  <si>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</si>
  <si>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</si>
  <si>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</si>
  <si>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</si>
  <si>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</si>
  <si>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</si>
  <si>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</si>
  <si>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</si>
  <si>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</si>
  <si>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</si>
  <si>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</si>
  <si>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</si>
  <si>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</si>
  <si>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</si>
  <si>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</si>
  <si>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</si>
  <si>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</si>
  <si>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</si>
  <si>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</si>
  <si>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</si>
  <si>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</si>
  <si>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</si>
  <si>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</si>
  <si>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</si>
  <si>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</si>
  <si>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</si>
  <si>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</si>
  <si>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</si>
  <si>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</si>
  <si>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</si>
  <si>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</si>
  <si>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</si>
  <si>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</si>
  <si>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</si>
  <si>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</si>
  <si>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</si>
  <si>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</si>
  <si>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</si>
  <si>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</si>
  <si>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</si>
  <si>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</si>
  <si>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</si>
  <si>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</si>
  <si>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</si>
  <si>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</si>
  <si>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</si>
  <si>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</si>
  <si>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</si>
  <si>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</si>
  <si>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</si>
  <si>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</si>
  <si>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</si>
  <si>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</si>
  <si>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</si>
  <si>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</si>
  <si>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</si>
  <si>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</si>
  <si>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</si>
  <si>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</si>
  <si>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</si>
  <si>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</si>
  <si>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</si>
  <si>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</si>
  <si>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</si>
  <si>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</si>
  <si>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</si>
  <si>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</si>
  <si>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</si>
  <si>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</si>
  <si>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</si>
  <si>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</si>
  <si>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</si>
  <si>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</si>
  <si>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</si>
  <si>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</si>
  <si>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</si>
  <si>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</si>
  <si>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</si>
  <si>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</si>
  <si>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</si>
  <si>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</si>
  <si>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</si>
  <si>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</si>
  <si>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</si>
  <si>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</si>
  <si>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</si>
  <si>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</si>
  <si>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</si>
  <si>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</si>
  <si>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</si>
  <si>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</si>
  <si>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</si>
  <si>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</si>
  <si>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</si>
  <si>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</si>
  <si>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</si>
  <si>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</si>
  <si>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</si>
  <si>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</si>
  <si>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</si>
  <si>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</si>
  <si>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</si>
  <si>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</si>
  <si>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</si>
  <si>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</si>
  <si>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</si>
  <si>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</si>
  <si>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</si>
  <si>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</si>
  <si>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</si>
  <si>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</si>
  <si>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</si>
  <si>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</si>
  <si>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</si>
  <si>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</si>
  <si>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</si>
  <si>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</si>
  <si>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</si>
  <si>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</si>
  <si>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</si>
  <si>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</si>
  <si>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</si>
  <si>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</si>
  <si>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</si>
  <si>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</si>
  <si>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</si>
  <si>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</si>
  <si>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</si>
  <si>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</si>
  <si>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</si>
  <si>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</si>
  <si>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</si>
  <si>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</si>
  <si>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</si>
  <si>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</si>
  <si>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</si>
  <si>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</si>
  <si>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</si>
  <si>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</si>
  <si>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</si>
  <si>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</si>
  <si>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</si>
  <si>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</si>
  <si>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</si>
  <si>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</si>
  <si>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</si>
  <si>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</si>
  <si>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</si>
  <si>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</si>
  <si>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</si>
  <si>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</si>
  <si>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</si>
  <si>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</si>
  <si>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</si>
  <si>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</si>
  <si>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</si>
  <si>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</si>
  <si>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</si>
  <si>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</si>
  <si>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</si>
  <si>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</si>
  <si>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</si>
  <si>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</si>
  <si>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</si>
  <si>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</si>
  <si>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</si>
  <si>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</si>
  <si>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</si>
  <si>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</si>
  <si>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</si>
  <si>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</si>
  <si>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</si>
  <si>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</si>
  <si>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</si>
  <si>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</si>
  <si>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</si>
  <si>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</si>
  <si>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</si>
  <si>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</si>
  <si>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</si>
  <si>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</si>
  <si>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</si>
  <si>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</si>
  <si>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</si>
  <si>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</si>
  <si>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</si>
  <si>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</si>
  <si>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</si>
  <si>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</si>
  <si>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</si>
  <si>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</si>
  <si>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</si>
  <si>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</si>
  <si>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</si>
  <si>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</si>
  <si>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</si>
  <si>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</si>
  <si>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</si>
  <si>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</si>
  <si>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</si>
  <si>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</si>
  <si>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</si>
  <si>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</si>
  <si>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</si>
  <si>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</si>
  <si>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</si>
  <si>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</si>
  <si>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</si>
  <si>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</si>
  <si>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</si>
  <si>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</si>
  <si>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</si>
  <si>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</si>
  <si>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</si>
  <si>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</si>
  <si>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</si>
  <si>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</si>
  <si>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</si>
  <si>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</si>
  <si>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</si>
  <si>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</si>
  <si>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</si>
  <si>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</si>
  <si>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</si>
  <si>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</si>
  <si>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</si>
  <si>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</si>
  <si>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</si>
  <si>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</si>
  <si>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</si>
  <si>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</si>
  <si>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</si>
  <si>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</si>
  <si>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</si>
  <si>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</si>
  <si>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</si>
  <si>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</si>
  <si>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</si>
  <si>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</si>
  <si>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</si>
  <si>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</si>
  <si>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</si>
  <si>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</si>
  <si>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</si>
  <si>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</si>
  <si>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</si>
  <si>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</si>
  <si>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</si>
  <si>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</si>
  <si>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</si>
  <si>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</si>
  <si>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</si>
  <si>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</si>
  <si>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</si>
  <si>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</si>
  <si>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</si>
  <si>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</si>
  <si>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</si>
  <si>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</si>
  <si>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</si>
  <si>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</si>
  <si>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</si>
  <si>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</si>
  <si>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</si>
  <si>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</si>
  <si>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</si>
  <si>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</si>
  <si>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</si>
  <si>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</si>
  <si>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</si>
  <si>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</si>
  <si>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</si>
  <si>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</si>
  <si>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</si>
  <si>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</si>
  <si>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</si>
  <si>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</si>
  <si>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</si>
  <si>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</si>
  <si>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</si>
  <si>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</si>
  <si>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</si>
  <si>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</si>
  <si>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</si>
  <si>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</si>
  <si>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</si>
  <si>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</si>
  <si>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</si>
  <si>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</si>
  <si>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</si>
  <si>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</si>
  <si>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</si>
  <si>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</si>
  <si>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</si>
  <si>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</si>
  <si>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</si>
  <si>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</si>
  <si>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</si>
  <si>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</si>
  <si>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</si>
  <si>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</si>
  <si>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</si>
  <si>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</si>
  <si>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</si>
  <si>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</si>
  <si>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</si>
  <si>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</si>
  <si>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</si>
  <si>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</si>
  <si>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</si>
  <si>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</si>
  <si>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</si>
  <si>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</si>
  <si>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</si>
  <si>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</si>
  <si>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</si>
  <si>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</si>
  <si>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</si>
  <si>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</si>
  <si>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</si>
  <si>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</si>
  <si>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</si>
  <si>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</si>
  <si>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</si>
  <si>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</si>
  <si>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</si>
  <si>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</si>
  <si>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</si>
  <si>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</si>
  <si>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</si>
  <si>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</si>
  <si>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</si>
  <si>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</si>
  <si>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</si>
  <si>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</si>
  <si>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</si>
  <si>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</si>
  <si>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</si>
  <si>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</si>
  <si>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</si>
  <si>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</si>
  <si>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</si>
  <si>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</si>
  <si>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</si>
  <si>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</si>
  <si>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</si>
  <si>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</si>
  <si>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</si>
  <si>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</si>
  <si>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</si>
  <si>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</si>
  <si>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</si>
  <si>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</si>
  <si>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</si>
  <si>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</si>
  <si>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</si>
  <si>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</si>
  <si>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</si>
  <si>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</si>
  <si>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</si>
  <si>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</si>
  <si>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</si>
  <si>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</si>
  <si>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</si>
  <si>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</si>
  <si>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</si>
  <si>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</si>
  <si>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</si>
  <si>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</si>
  <si>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</si>
  <si>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</si>
  <si>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</si>
  <si>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</si>
  <si>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</si>
  <si>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</si>
  <si>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</si>
  <si>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</si>
  <si>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</si>
  <si>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</si>
  <si>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</si>
  <si>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</si>
  <si>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</si>
  <si>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</si>
  <si>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</si>
  <si>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</si>
  <si>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</si>
  <si>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</si>
  <si>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</si>
  <si>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</si>
  <si>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</si>
  <si>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</si>
  <si>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</si>
  <si>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</si>
  <si>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</si>
  <si>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</si>
  <si>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</si>
  <si>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</si>
  <si>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</si>
  <si>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</si>
  <si>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</si>
  <si>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</si>
  <si>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</si>
  <si>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</si>
  <si>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</si>
  <si>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</si>
  <si>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</si>
  <si>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</si>
  <si>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</si>
  <si>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</si>
  <si>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</si>
  <si>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</si>
  <si>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</si>
  <si>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</si>
  <si>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</si>
  <si>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</si>
  <si>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</si>
  <si>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</si>
  <si>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</si>
  <si>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</si>
  <si>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</si>
  <si>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</si>
  <si>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</si>
  <si>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</si>
  <si>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</si>
  <si>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</si>
  <si>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</si>
  <si>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</si>
  <si>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</si>
  <si>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</si>
  <si>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</si>
  <si>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</si>
  <si>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</si>
  <si>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</si>
  <si>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</si>
  <si>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</si>
  <si>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</si>
  <si>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</si>
  <si>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</si>
  <si>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</si>
  <si>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</si>
  <si>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</si>
  <si>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</si>
  <si>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</si>
  <si>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</si>
  <si>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</si>
  <si>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</si>
  <si>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</si>
  <si>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</si>
  <si>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</si>
  <si>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</si>
  <si>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</si>
  <si>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</si>
  <si>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</si>
  <si>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</si>
  <si>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</si>
  <si>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</si>
  <si>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</si>
  <si>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</si>
  <si>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</si>
  <si>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</si>
  <si>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</si>
  <si>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</si>
  <si>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</si>
  <si>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</si>
  <si>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</si>
  <si>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</si>
  <si>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</si>
  <si>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</si>
  <si>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</si>
  <si>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</si>
  <si>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</si>
  <si>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</si>
  <si>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</si>
  <si>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</si>
  <si>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</si>
  <si>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</si>
  <si>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</si>
  <si>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</si>
  <si>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</si>
  <si>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</si>
  <si>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</si>
  <si>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</si>
  <si>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</si>
  <si>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</si>
  <si>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</si>
  <si>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</si>
  <si>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</si>
  <si>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</si>
  <si>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</si>
  <si>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</si>
  <si>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</si>
  <si>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</si>
  <si>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</si>
  <si>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</si>
  <si>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</si>
  <si>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</si>
  <si>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</si>
  <si>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</si>
  <si>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</si>
  <si>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</si>
  <si>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</si>
  <si>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</si>
  <si>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</si>
  <si>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</si>
  <si>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</si>
  <si>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</si>
  <si>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</si>
  <si>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</si>
  <si>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</si>
  <si>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</si>
  <si>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</si>
  <si>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</si>
  <si>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</si>
  <si>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</si>
  <si>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</si>
  <si>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</si>
  <si>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</si>
  <si>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</si>
  <si>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</si>
  <si>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</si>
  <si>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</si>
  <si>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</si>
  <si>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</si>
  <si>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</si>
  <si>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</si>
  <si>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</si>
  <si>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</si>
  <si>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</si>
  <si>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</si>
  <si>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</si>
  <si>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</si>
  <si>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</si>
  <si>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</si>
  <si>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</si>
  <si>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</si>
  <si>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</si>
  <si>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</si>
  <si>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</si>
  <si>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</si>
  <si>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</si>
  <si>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</si>
  <si>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</si>
  <si>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</si>
  <si>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</si>
  <si>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</si>
  <si>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</si>
  <si>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</si>
  <si>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</si>
  <si>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</si>
  <si>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</si>
  <si>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</si>
  <si>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</si>
  <si>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</si>
  <si>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</si>
  <si>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</si>
  <si>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</si>
  <si>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</si>
  <si>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</si>
  <si>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</si>
  <si>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</si>
  <si>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</si>
  <si>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</si>
  <si>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</si>
  <si>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</si>
  <si>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</si>
  <si>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</si>
  <si>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</si>
  <si>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</si>
  <si>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</si>
  <si>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</si>
  <si>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</si>
  <si>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</si>
  <si>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</si>
  <si>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</si>
  <si>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</si>
  <si>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</si>
  <si>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</si>
  <si>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</si>
  <si>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</si>
  <si>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</si>
  <si>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</si>
  <si>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</si>
  <si>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</si>
  <si>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</si>
  <si>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</si>
  <si>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</si>
  <si>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</si>
  <si>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</si>
  <si>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</si>
  <si>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</si>
  <si>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</si>
  <si>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</si>
  <si>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</si>
  <si>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</si>
  <si>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</si>
  <si>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</si>
  <si>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</si>
  <si>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</si>
  <si>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</si>
  <si>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</si>
  <si>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</si>
  <si>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</si>
  <si>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</si>
  <si>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</si>
  <si>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</si>
  <si>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</si>
  <si>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</si>
  <si>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</si>
  <si>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</si>
  <si>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</si>
  <si>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</si>
  <si>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</si>
  <si>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</si>
  <si>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</si>
  <si>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</si>
  <si>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</si>
  <si>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</si>
  <si>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</si>
  <si>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</si>
  <si>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</si>
  <si>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</si>
  <si>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</si>
  <si>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</si>
  <si>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</si>
  <si>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</si>
  <si>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</si>
  <si>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</si>
  <si>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</si>
  <si>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</si>
  <si>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</si>
  <si>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</si>
  <si>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</si>
  <si>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</si>
  <si>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</si>
  <si>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</si>
  <si>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</si>
  <si>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</si>
  <si>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</si>
  <si>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</si>
  <si>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</si>
  <si>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</si>
  <si>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</si>
  <si>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</si>
  <si>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</si>
  <si>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</si>
  <si>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</si>
  <si>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</si>
  <si>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</si>
  <si>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</si>
  <si>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</si>
  <si>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</si>
  <si>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</si>
  <si>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</si>
  <si>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</si>
  <si>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</si>
  <si>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</si>
  <si>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</si>
  <si>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</si>
  <si>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</si>
  <si>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</si>
  <si>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</si>
  <si>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</si>
  <si>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</si>
  <si>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</si>
  <si>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</si>
  <si>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</si>
  <si>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</si>
  <si>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</si>
  <si>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</si>
  <si>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</si>
  <si>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</si>
  <si>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</si>
  <si>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</si>
  <si>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</si>
  <si>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</si>
  <si>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</si>
  <si>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</si>
  <si>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</si>
  <si>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</si>
  <si>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</si>
  <si>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</si>
  <si>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</si>
  <si>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</si>
  <si>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</si>
  <si>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</si>
  <si>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</si>
  <si>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</si>
  <si>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</si>
  <si>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</si>
  <si>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</si>
  <si>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</si>
  <si>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</si>
  <si>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</si>
  <si>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</si>
  <si>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</si>
  <si>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</si>
  <si>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</si>
  <si>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</si>
  <si>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</si>
  <si>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</si>
  <si>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</si>
  <si>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</si>
  <si>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</si>
  <si>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</si>
  <si>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</si>
  <si>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</si>
  <si>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</si>
  <si>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</si>
  <si>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</si>
  <si>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</si>
  <si>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</si>
  <si>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</si>
  <si>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</si>
  <si>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</si>
  <si>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</si>
  <si>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</si>
  <si>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</si>
  <si>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</si>
  <si>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</si>
  <si>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</si>
  <si>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</si>
  <si>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</si>
  <si>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</si>
  <si>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</si>
  <si>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</si>
  <si>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</si>
  <si>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</si>
  <si>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</si>
  <si>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</si>
  <si>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</si>
  <si>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</si>
  <si>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</si>
  <si>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</si>
  <si>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</si>
  <si>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</si>
  <si>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</si>
  <si>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</si>
  <si>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</si>
  <si>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</si>
  <si>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</si>
  <si>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</si>
  <si>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</si>
  <si>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</si>
  <si>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</si>
  <si>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</si>
  <si>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</si>
  <si>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</si>
  <si>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</si>
  <si>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</si>
  <si>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</si>
  <si>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</si>
  <si>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</si>
  <si>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</si>
  <si>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</si>
  <si>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</si>
  <si>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</si>
  <si>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</si>
  <si>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</si>
  <si>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</si>
  <si>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</si>
  <si>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</si>
  <si>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</si>
  <si>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</si>
  <si>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</si>
  <si>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</si>
  <si>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</si>
  <si>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</si>
  <si>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</si>
  <si>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</si>
  <si>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</si>
  <si>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</si>
  <si>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</si>
  <si>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</si>
  <si>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</si>
  <si>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</si>
  <si>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</si>
  <si>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</si>
  <si>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</si>
  <si>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</si>
  <si>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</si>
  <si>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</si>
  <si>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</si>
  <si>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</si>
  <si>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</si>
  <si>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</si>
  <si>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</si>
  <si>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</si>
  <si>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</si>
  <si>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</si>
  <si>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</si>
  <si>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</si>
  <si>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</si>
  <si>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</si>
  <si>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</si>
  <si>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</si>
  <si>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</si>
  <si>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</si>
  <si>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</si>
  <si>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</si>
  <si>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</si>
  <si>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</si>
  <si>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</si>
  <si>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</si>
  <si>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</si>
  <si>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</si>
  <si>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</si>
  <si>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</si>
  <si>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</si>
  <si>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</si>
  <si>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</si>
  <si>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</si>
  <si>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</si>
  <si>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</si>
  <si>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</si>
  <si>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</si>
  <si>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</si>
  <si>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</si>
  <si>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</si>
  <si>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</si>
  <si>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</si>
  <si>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</si>
  <si>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</si>
  <si>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</si>
  <si>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</si>
  <si>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</si>
  <si>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</si>
  <si>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</si>
  <si>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</si>
  <si>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</si>
  <si>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</si>
  <si>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</si>
  <si>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</si>
  <si>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</si>
  <si>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</si>
  <si>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</si>
  <si>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</si>
  <si>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</si>
  <si>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</si>
  <si>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</si>
  <si>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</si>
  <si>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</si>
  <si>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</si>
  <si>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</si>
  <si>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</si>
  <si>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</si>
  <si>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</si>
  <si>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</si>
  <si>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</si>
  <si>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</si>
  <si>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</si>
  <si>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</si>
  <si>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</si>
  <si>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</si>
  <si>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</si>
  <si>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</si>
  <si>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</si>
  <si>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</si>
  <si>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</si>
  <si>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</si>
  <si>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</si>
  <si>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</si>
  <si>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</si>
  <si>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</si>
  <si>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</si>
  <si>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</si>
  <si>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</si>
  <si>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</si>
  <si>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</si>
  <si>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</si>
  <si>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</si>
  <si>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</si>
  <si>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</si>
  <si>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</si>
  <si>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</si>
  <si>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</si>
  <si>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</si>
  <si>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</si>
  <si>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</si>
  <si>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</si>
  <si>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</si>
  <si>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</si>
  <si>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</si>
  <si>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</si>
  <si>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</si>
  <si>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</si>
  <si>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</si>
  <si>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</si>
  <si>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</si>
  <si>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</si>
  <si>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</si>
  <si>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</si>
  <si>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</si>
  <si>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</si>
  <si>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</si>
  <si>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</si>
  <si>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</si>
  <si>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</si>
  <si>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</si>
  <si>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</si>
  <si>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</si>
  <si>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</si>
  <si>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</si>
  <si>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</si>
  <si>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</si>
  <si>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</si>
  <si>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</si>
  <si>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</si>
  <si>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</si>
  <si>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</si>
  <si>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</si>
  <si>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</si>
  <si>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</si>
  <si>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</si>
  <si>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</si>
  <si>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</si>
  <si>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</si>
  <si>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</si>
  <si>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</si>
  <si>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</si>
  <si>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</si>
  <si>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</si>
  <si>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</si>
  <si>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</si>
  <si>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</si>
  <si>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</si>
  <si>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</si>
  <si>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</si>
  <si>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</si>
  <si>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</si>
  <si>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</si>
  <si>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</si>
  <si>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</si>
  <si>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</si>
  <si>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</si>
  <si>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</si>
  <si>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</si>
  <si>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</si>
  <si>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</si>
  <si>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</si>
  <si>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</si>
  <si>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</si>
  <si>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</si>
  <si>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</si>
  <si>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</si>
  <si>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</si>
  <si>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</si>
  <si>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</si>
  <si>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</si>
  <si>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</si>
  <si>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</si>
  <si>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</si>
  <si>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</si>
  <si>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</si>
  <si>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</si>
  <si>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</si>
  <si>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</si>
  <si>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</si>
  <si>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</si>
  <si>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</si>
  <si>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</si>
  <si>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</si>
  <si>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</si>
  <si>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</si>
  <si>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</si>
  <si>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</si>
  <si>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</si>
  <si>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</si>
  <si>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</si>
  <si>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</si>
  <si>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</si>
  <si>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</si>
  <si>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</si>
  <si>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</si>
  <si>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</si>
  <si>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</si>
  <si>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</si>
  <si>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</si>
  <si>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</si>
  <si>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</si>
  <si>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</si>
  <si>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</si>
  <si>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</si>
  <si>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</si>
  <si>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</si>
  <si>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</si>
  <si>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</si>
  <si>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</si>
  <si>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</si>
  <si>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</si>
  <si>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</si>
  <si>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</si>
  <si>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</si>
  <si>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</si>
  <si>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</si>
  <si>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</si>
  <si>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</si>
  <si>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</si>
  <si>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</si>
  <si>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</si>
  <si>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</si>
  <si>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</si>
  <si>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</si>
  <si>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</si>
  <si>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</si>
  <si>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</si>
  <si>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</si>
  <si>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</si>
  <si>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</si>
  <si>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</si>
  <si>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</si>
  <si>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</si>
  <si>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</si>
  <si>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</si>
  <si>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</si>
  <si>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</si>
  <si>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</si>
  <si>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</si>
  <si>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</si>
  <si>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</si>
  <si>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</si>
  <si>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</si>
  <si>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</si>
  <si>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</si>
  <si>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</si>
  <si>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</si>
  <si>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</si>
  <si>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</si>
  <si>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</si>
  <si>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</si>
  <si>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</si>
  <si>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</si>
  <si>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</si>
  <si>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</si>
  <si>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</si>
  <si>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</si>
  <si>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</si>
  <si>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</si>
  <si>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</si>
  <si>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</si>
  <si>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</si>
  <si>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</si>
  <si>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</si>
  <si>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</si>
  <si>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</si>
  <si>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</si>
  <si>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</si>
  <si>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</si>
  <si>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</si>
  <si>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</si>
  <si>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</si>
  <si>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</si>
  <si>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</si>
  <si>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</si>
  <si>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</si>
  <si>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</si>
  <si>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</si>
  <si>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</si>
  <si>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</si>
  <si>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</si>
  <si>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</si>
  <si>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</si>
  <si>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</si>
  <si>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</si>
  <si>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</si>
  <si>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</si>
  <si>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</si>
  <si>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</si>
  <si>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</si>
  <si>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</si>
  <si>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</si>
  <si>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</si>
  <si>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</si>
  <si>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</si>
  <si>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</si>
  <si>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</si>
  <si>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</si>
  <si>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</si>
  <si>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</si>
  <si>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</si>
  <si>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</si>
  <si>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</si>
  <si>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</si>
  <si>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</si>
  <si>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</si>
  <si>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</si>
  <si>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</si>
  <si>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</si>
  <si>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</si>
  <si>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</si>
  <si>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</si>
  <si>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</si>
  <si>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</si>
  <si>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</si>
  <si>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</si>
  <si>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</si>
  <si>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</si>
  <si>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</si>
  <si>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</si>
  <si>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</si>
  <si>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</si>
  <si>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</si>
  <si>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</si>
  <si>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</si>
  <si>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</si>
  <si>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</si>
  <si>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</si>
  <si>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</si>
  <si>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</si>
  <si>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</si>
  <si>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</si>
  <si>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</si>
  <si>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</si>
  <si>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</si>
  <si>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</si>
  <si>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</si>
  <si>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</si>
  <si>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534: Economic Development Services</t>
  </si>
  <si>
    <t>534.01</t>
  </si>
  <si>
    <t>534: Economic Development Services / 01: General</t>
  </si>
  <si>
    <t>534: Economic Development Services - Totals</t>
  </si>
  <si>
    <t>New Executive Leadership Position - Incoming President Role (Hired May 31st)</t>
  </si>
  <si>
    <t>New Economiv Decelopment Position - Active Search</t>
  </si>
  <si>
    <t>Increase in operation expenses  due to inflation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</si>
</sst>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 tableType="queryTable" totalsRowShown="0">
  <autoFilter ref="A1:E2"/>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7" tableType="queryTable" totalsRowCount="1" headerRowDxfId="330" dataDxfId="328" headerRowBorderDxfId="329">
  <autoFilter ref="B5:Q6"/>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49" tableType="queryTable" totalsRowShown="0">
  <autoFilter ref="B6:AA49"/>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32" customWidth="1"/>
    <col min="3" max="3" width="11.453125" customWidth="1"/>
    <col min="4" max="4" width="27.81640625" customWidth="1"/>
  </cols>
  <sheetData>
    <row r="4" spans="2:4" x14ac:dyDescent="0.35">
      <c r="B4" s="14" t="s">
        <v>2806</v>
      </c>
      <c r="C4" s="14" t="s">
        <v>1557</v>
      </c>
      <c r="D4" s="14" t="s">
        <v>1558</v>
      </c>
    </row>
    <row r="5" spans="2:4" x14ac:dyDescent="0.35">
      <c r="B5" s="14" t="s">
        <v>3050</v>
      </c>
      <c r="C5" s="14">
        <v>534</v>
      </c>
      <c r="D5"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29" x14ac:dyDescent="0.35">
      <c r="A116" s="65">
        <v>3</v>
      </c>
      <c r="B116" s="64" t="s">
        <v>277</v>
      </c>
      <c r="C116" s="65">
        <v>234</v>
      </c>
      <c r="D116" s="64" t="s">
        <v>333</v>
      </c>
      <c r="E116" s="65">
        <v>2022</v>
      </c>
      <c r="F116" s="65" t="s">
        <v>2875</v>
      </c>
      <c r="G116" s="65" t="s">
        <v>929</v>
      </c>
      <c r="H116" s="66">
        <v>31.75</v>
      </c>
    </row>
    <row r="117" spans="1:8" ht="29"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29" x14ac:dyDescent="0.35">
      <c r="A346" s="65">
        <v>3</v>
      </c>
      <c r="B346" s="64" t="s">
        <v>277</v>
      </c>
      <c r="C346" s="65">
        <v>234</v>
      </c>
      <c r="D346" s="64" t="s">
        <v>333</v>
      </c>
      <c r="E346" s="65">
        <v>2023</v>
      </c>
      <c r="F346" s="65" t="s">
        <v>2876</v>
      </c>
      <c r="G346" s="65" t="s">
        <v>929</v>
      </c>
      <c r="H346" s="66">
        <v>45.75</v>
      </c>
    </row>
    <row r="347" spans="1:8" ht="29"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29" x14ac:dyDescent="0.35">
      <c r="A579" s="65">
        <v>3</v>
      </c>
      <c r="B579" s="64" t="s">
        <v>277</v>
      </c>
      <c r="C579" s="65">
        <v>234</v>
      </c>
      <c r="D579" s="64" t="s">
        <v>333</v>
      </c>
      <c r="E579" s="65">
        <v>2024</v>
      </c>
      <c r="F579" s="65" t="s">
        <v>2876</v>
      </c>
      <c r="G579" s="65" t="s">
        <v>929</v>
      </c>
      <c r="H579" s="66">
        <v>45.75</v>
      </c>
    </row>
    <row r="580" spans="1:8" ht="29"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sqref="A1:E2"/>
    </sheetView>
  </sheetViews>
  <sheetFormatPr defaultRowHeight="14.5" x14ac:dyDescent="0.35"/>
  <cols>
    <col min="1" max="1" width="11.54296875" customWidth="1"/>
    <col min="2" max="2" width="32" customWidth="1"/>
    <col min="3" max="3" width="11.453125" customWidth="1"/>
    <col min="4" max="4" width="13" customWidth="1"/>
    <col min="5" max="5" width="17.81640625" customWidth="1"/>
  </cols>
  <sheetData>
    <row r="1" spans="1:5" x14ac:dyDescent="0.35">
      <c r="A1" s="14" t="s">
        <v>2976</v>
      </c>
      <c r="B1" s="14" t="s">
        <v>2806</v>
      </c>
      <c r="C1" s="14" t="s">
        <v>1557</v>
      </c>
      <c r="D1" s="14" t="s">
        <v>2820</v>
      </c>
      <c r="E1" s="14" t="s">
        <v>923</v>
      </c>
    </row>
    <row r="2" spans="1:5" x14ac:dyDescent="0.35">
      <c r="A2" s="14" t="s">
        <v>3051</v>
      </c>
      <c r="B2" s="14" t="s">
        <v>3050</v>
      </c>
      <c r="C2" s="14">
        <v>534</v>
      </c>
      <c r="D2" s="14" t="s">
        <v>2807</v>
      </c>
      <c r="E2"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7"/>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885: Institute for Advanced Learning and Research</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277</v>
      </c>
      <c r="C6" s="37">
        <v>7</v>
      </c>
      <c r="D6" s="37">
        <v>885</v>
      </c>
      <c r="E6" s="36" t="s">
        <v>354</v>
      </c>
      <c r="F6" s="37" t="s">
        <v>355</v>
      </c>
      <c r="G6" s="37">
        <v>117000</v>
      </c>
      <c r="H6" s="36" t="s">
        <v>3050</v>
      </c>
      <c r="I6" s="37">
        <v>534</v>
      </c>
      <c r="J6" s="37" t="s">
        <v>1681</v>
      </c>
      <c r="K6" s="44" t="s">
        <v>2807</v>
      </c>
      <c r="L6" s="37" t="s">
        <v>1552</v>
      </c>
      <c r="M6" s="36" t="s">
        <v>927</v>
      </c>
      <c r="N6" s="38">
        <v>6510115</v>
      </c>
      <c r="O6" s="38">
        <v>7323958</v>
      </c>
      <c r="P6" s="38">
        <v>7323958</v>
      </c>
      <c r="Q6" s="45" t="str">
        <f>IF(Tbl_Combined[[#This Row],[Fund Group Code]]="01","GF","NGF")</f>
        <v>GF</v>
      </c>
    </row>
    <row r="7" spans="2:17" x14ac:dyDescent="0.35">
      <c r="B7" s="36"/>
      <c r="C7" s="37"/>
      <c r="D7" s="37"/>
      <c r="E7" s="36"/>
      <c r="F7" s="37"/>
      <c r="G7" s="37"/>
      <c r="H7" s="36"/>
      <c r="I7" s="37"/>
      <c r="J7" s="37"/>
      <c r="K7" s="44"/>
      <c r="L7" s="37"/>
      <c r="M7" s="36"/>
      <c r="N7" s="190">
        <f>SUBTOTAL(109,Tbl_Combined[FY 2022 Expend])</f>
        <v>6510115</v>
      </c>
      <c r="O7" s="190">
        <f>SUBTOTAL(109,Tbl_Combined[FY 2023 Approp])</f>
        <v>7323958</v>
      </c>
      <c r="P7" s="190">
        <f>SUBTOTAL(109,Tbl_Combined[FY 2024 Approp])</f>
        <v>7323958</v>
      </c>
      <c r="Q7"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885</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38" sqref="B38"/>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15" customHeight="1" x14ac:dyDescent="0.35"/>
    <row r="28" spans="2:2" x14ac:dyDescent="0.35">
      <c r="B28" s="208" t="s">
        <v>3042</v>
      </c>
    </row>
    <row r="29" spans="2:2" ht="47.15" customHeight="1" x14ac:dyDescent="0.35">
      <c r="B29" s="64"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4"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A20" sqref="A20:XFD20"/>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354</v>
      </c>
      <c r="J2" s="34"/>
      <c r="K2" s="34"/>
      <c r="L2" s="34"/>
      <c r="M2" s="34"/>
      <c r="N2" s="34"/>
      <c r="O2" s="34"/>
      <c r="P2" s="34"/>
      <c r="Q2" s="34"/>
      <c r="R2" s="34"/>
    </row>
    <row r="4" spans="2:18" x14ac:dyDescent="0.35">
      <c r="D4" s="21">
        <f>VLOOKUP('Totals - Summary'!$I$2,Tbl_AgencyLookup[],2,FALSE)</f>
        <v>885</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Education</v>
      </c>
      <c r="C6" s="21">
        <f>VLOOKUP(Tbl_SummaryBaselineAdj[[#This Row],[Agy Code]],TblAgencies[],2,FALSE)</f>
        <v>3</v>
      </c>
      <c r="D6" s="21">
        <f t="shared" ref="D6:D16" si="0">SelectAgyCode</f>
        <v>885</v>
      </c>
      <c r="E6" t="str">
        <f>VLOOKUP(Tbl_SummaryBaselineAdj[[#This Row],[Agy Code]],TblAgencies[],9,FALSE)</f>
        <v>885: Institute for Advanced Learning and Research</v>
      </c>
      <c r="F6" t="str">
        <f>VLOOKUP(Tbl_SummaryBaselineAdj[[#This Row],[Agy Code]],TblAgencies[],10,FALSE)</f>
        <v>Institute for Advanced Learning and Research</v>
      </c>
      <c r="G6">
        <f>VLOOKUP(Tbl_SummaryBaselineAdj[[#This Row],[Agy Code]],TblAgencies[],13,FALSE)</f>
        <v>117000</v>
      </c>
      <c r="H6" t="s">
        <v>2985</v>
      </c>
      <c r="I6" s="146" t="s">
        <v>2986</v>
      </c>
      <c r="J6" s="114"/>
      <c r="K6" s="114"/>
      <c r="L6" s="101"/>
      <c r="M6" s="176">
        <f>SUMIFS(Tbl_Combined[FY 2022 Expend],Tbl_Combined[Agy Code],Tbl_SummaryBaselineAdj[[#This Row],[Agy Code]],Tbl_Combined[GF-NGF],"GF")</f>
        <v>6510115</v>
      </c>
      <c r="N6" s="176">
        <f>SUMIFS(Tbl_Combined[FY 2022 Expend],Tbl_Combined[Agy Code],Tbl_SummaryBaselineAdj[[#This Row],[Agy Code]],Tbl_Combined[GF-NGF],"NGF")</f>
        <v>0</v>
      </c>
      <c r="O6" s="176">
        <f>Tbl_SummaryBaselineAdj[[#This Row],[2023 GF]]+Tbl_SummaryBaselineAdj[[#This Row],[2023 NGF]]</f>
        <v>6510115</v>
      </c>
      <c r="P6" s="176">
        <f>SUMIFS(Tbl_Combined[FY 2022 Expend],Tbl_Combined[Agy Code],Tbl_SummaryBaselineAdj[[#This Row],[Agy Code]],Tbl_Combined[GF-NGF],"GF")</f>
        <v>6510115</v>
      </c>
      <c r="Q6" s="176">
        <f>SUMIFS(Tbl_Combined[FY 2022 Expend],Tbl_Combined[Agy Code],Tbl_SummaryBaselineAdj[[#This Row],[Agy Code]],Tbl_Combined[GF-NGF],"NGF")</f>
        <v>0</v>
      </c>
      <c r="R6" s="176">
        <f>Tbl_SummaryBaselineAdj[[#This Row],[2024 GF]]+Tbl_SummaryBaselineAdj[[#This Row],[2024 NGF]]</f>
        <v>6510115</v>
      </c>
    </row>
    <row r="7" spans="2:18" x14ac:dyDescent="0.35">
      <c r="B7" s="14" t="str">
        <f>VLOOKUP(Tbl_SummaryBaselineAdj[[#This Row],[Agy Code]],TblAgencies[],3,FALSE)</f>
        <v>Education</v>
      </c>
      <c r="C7" s="72">
        <f>VLOOKUP(Tbl_SummaryBaselineAdj[[#This Row],[Agy Code]],TblAgencies[],2,FALSE)</f>
        <v>3</v>
      </c>
      <c r="D7" s="21">
        <f>SelectAgyCode</f>
        <v>885</v>
      </c>
      <c r="E7" s="14" t="str">
        <f>VLOOKUP(Tbl_SummaryBaselineAdj[[#This Row],[Agy Code]],TblAgencies[],9,FALSE)</f>
        <v>885: Institute for Advanced Learning and Research</v>
      </c>
      <c r="F7" s="14" t="str">
        <f>VLOOKUP(Tbl_SummaryBaselineAdj[[#This Row],[Agy Code]],TblAgencies[],10,FALSE)</f>
        <v>Institute for Advanced Learning and Research</v>
      </c>
      <c r="G7" s="14">
        <f>VLOOKUP(Tbl_SummaryBaselineAdj[[#This Row],[Agy Code]],TblAgencies[],13,FALSE)</f>
        <v>117000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35">
      <c r="B8" s="14" t="str">
        <f>VLOOKUP(Tbl_SummaryBaselineAdj[[#This Row],[Agy Code]],TblAgencies[],3,FALSE)</f>
        <v>Education</v>
      </c>
      <c r="C8" s="72">
        <f>VLOOKUP(Tbl_SummaryBaselineAdj[[#This Row],[Agy Code]],TblAgencies[],2,FALSE)</f>
        <v>3</v>
      </c>
      <c r="D8" s="21">
        <f>SelectAgyCode</f>
        <v>885</v>
      </c>
      <c r="E8" s="14" t="str">
        <f>VLOOKUP(Tbl_SummaryBaselineAdj[[#This Row],[Agy Code]],TblAgencies[],9,FALSE)</f>
        <v>885: Institute for Advanced Learning and Research</v>
      </c>
      <c r="F8" s="14" t="str">
        <f>VLOOKUP(Tbl_SummaryBaselineAdj[[#This Row],[Agy Code]],TblAgencies[],10,FALSE)</f>
        <v>Institute for Advanced Learning and Research</v>
      </c>
      <c r="G8" s="14">
        <f>VLOOKUP(Tbl_SummaryBaselineAdj[[#This Row],[Agy Code]],TblAgencies[],13,FALSE)</f>
        <v>117000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Education</v>
      </c>
      <c r="C9" s="72">
        <f>VLOOKUP(Tbl_SummaryBaselineAdj[[#This Row],[Agy Code]],TblAgencies[],2,FALSE)</f>
        <v>3</v>
      </c>
      <c r="D9" s="21">
        <f>SelectAgyCode</f>
        <v>885</v>
      </c>
      <c r="E9" s="14" t="str">
        <f>VLOOKUP(Tbl_SummaryBaselineAdj[[#This Row],[Agy Code]],TblAgencies[],9,FALSE)</f>
        <v>885: Institute for Advanced Learning and Research</v>
      </c>
      <c r="F9" s="14" t="str">
        <f>VLOOKUP(Tbl_SummaryBaselineAdj[[#This Row],[Agy Code]],TblAgencies[],10,FALSE)</f>
        <v>Institute for Advanced Learning and Research</v>
      </c>
      <c r="G9" s="14">
        <f>VLOOKUP(Tbl_SummaryBaselineAdj[[#This Row],[Agy Code]],TblAgencies[],13,FALSE)</f>
        <v>117000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0</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35">
      <c r="B10" s="14" t="str">
        <f>VLOOKUP(Tbl_SummaryBaselineAdj[[#This Row],[Agy Code]],TblAgencies[],3,FALSE)</f>
        <v>Education</v>
      </c>
      <c r="C10" s="72">
        <f>VLOOKUP(Tbl_SummaryBaselineAdj[[#This Row],[Agy Code]],TblAgencies[],2,FALSE)</f>
        <v>3</v>
      </c>
      <c r="D10" s="21">
        <f t="shared" si="0"/>
        <v>885</v>
      </c>
      <c r="E10" s="14" t="str">
        <f>VLOOKUP(Tbl_SummaryBaselineAdj[[#This Row],[Agy Code]],TblAgencies[],9,FALSE)</f>
        <v>885: Institute for Advanced Learning and Research</v>
      </c>
      <c r="F10" s="14" t="str">
        <f>VLOOKUP(Tbl_SummaryBaselineAdj[[#This Row],[Agy Code]],TblAgencies[],10,FALSE)</f>
        <v>Institute for Advanced Learning and Research</v>
      </c>
      <c r="G10" s="14">
        <f>VLOOKUP(Tbl_SummaryBaselineAdj[[#This Row],[Agy Code]],TblAgencies[],13,FALSE)</f>
        <v>117000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520080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520080</v>
      </c>
      <c r="P10" s="104">
        <f>SUMIFS(Tbl_Baseline_23_24_Adj[FY 2024 Amount],Tbl_Baseline_23_24_Adj[Agy Code],Tbl_SummaryBaselineAdj[[#This Row],[Agy Code]],Tbl_Baseline_23_24_Adj[GF-NGF],"GF",Tbl_Baseline_23_24_Adj[Baseline Adjustments Category],VLOOKUP(4,Tbl_BaselineAdjCat[],2,FALSE))</f>
        <v>520080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520080</v>
      </c>
    </row>
    <row r="11" spans="2:18" x14ac:dyDescent="0.35">
      <c r="B11" s="14" t="str">
        <f>VLOOKUP(Tbl_SummaryBaselineAdj[[#This Row],[Agy Code]],TblAgencies[],3,FALSE)</f>
        <v>Education</v>
      </c>
      <c r="C11" s="72">
        <f>VLOOKUP(Tbl_SummaryBaselineAdj[[#This Row],[Agy Code]],TblAgencies[],2,FALSE)</f>
        <v>3</v>
      </c>
      <c r="D11" s="21">
        <f t="shared" si="0"/>
        <v>885</v>
      </c>
      <c r="E11" s="14" t="str">
        <f>VLOOKUP(Tbl_SummaryBaselineAdj[[#This Row],[Agy Code]],TblAgencies[],9,FALSE)</f>
        <v>885: Institute for Advanced Learning and Research</v>
      </c>
      <c r="F11" s="14" t="str">
        <f>VLOOKUP(Tbl_SummaryBaselineAdj[[#This Row],[Agy Code]],TblAgencies[],10,FALSE)</f>
        <v>Institute for Advanced Learning and Research</v>
      </c>
      <c r="G11" s="14">
        <f>VLOOKUP(Tbl_SummaryBaselineAdj[[#This Row],[Agy Code]],TblAgencies[],13,FALSE)</f>
        <v>117000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350752</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350752</v>
      </c>
      <c r="P11" s="104">
        <f>SUMIFS(Tbl_Baseline_23_24_Adj[FY 2024 Amount],Tbl_Baseline_23_24_Adj[Agy Code],Tbl_SummaryBaselineAdj[[#This Row],[Agy Code]],Tbl_Baseline_23_24_Adj[GF-NGF],"GF",Tbl_Baseline_23_24_Adj[Baseline Adjustments Category],VLOOKUP(5,Tbl_BaselineAdjCat[],2,FALSE))</f>
        <v>350752</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350752</v>
      </c>
    </row>
    <row r="12" spans="2:18" x14ac:dyDescent="0.35">
      <c r="B12" t="str">
        <f>VLOOKUP(Tbl_SummaryBaselineAdj[[#This Row],[Agy Code]],TblAgencies[],3,FALSE)</f>
        <v>Education</v>
      </c>
      <c r="C12" s="21">
        <f>VLOOKUP(Tbl_SummaryBaselineAdj[[#This Row],[Agy Code]],TblAgencies[],2,FALSE)</f>
        <v>3</v>
      </c>
      <c r="D12" s="21">
        <f t="shared" si="0"/>
        <v>885</v>
      </c>
      <c r="E12" t="str">
        <f>VLOOKUP(Tbl_SummaryBaselineAdj[[#This Row],[Agy Code]],TblAgencies[],9,FALSE)</f>
        <v>885: Institute for Advanced Learning and Research</v>
      </c>
      <c r="F12" t="str">
        <f>VLOOKUP(Tbl_SummaryBaselineAdj[[#This Row],[Agy Code]],TblAgencies[],10,FALSE)</f>
        <v>Institute for Advanced Learning and Research</v>
      </c>
      <c r="G12">
        <f>VLOOKUP(Tbl_SummaryBaselineAdj[[#This Row],[Agy Code]],TblAgencies[],13,FALSE)</f>
        <v>117000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35">
      <c r="B13" t="str">
        <f>VLOOKUP(Tbl_SummaryBaselineAdj[[#This Row],[Agy Code]],TblAgencies[],3,FALSE)</f>
        <v>Education</v>
      </c>
      <c r="C13" s="21">
        <f>VLOOKUP(Tbl_SummaryBaselineAdj[[#This Row],[Agy Code]],TblAgencies[],2,FALSE)</f>
        <v>3</v>
      </c>
      <c r="D13" s="21">
        <f t="shared" si="0"/>
        <v>885</v>
      </c>
      <c r="E13" t="str">
        <f>VLOOKUP(Tbl_SummaryBaselineAdj[[#This Row],[Agy Code]],TblAgencies[],9,FALSE)</f>
        <v>885: Institute for Advanced Learning and Research</v>
      </c>
      <c r="F13" t="str">
        <f>VLOOKUP(Tbl_SummaryBaselineAdj[[#This Row],[Agy Code]],TblAgencies[],10,FALSE)</f>
        <v>Institute for Advanced Learning and Research</v>
      </c>
      <c r="G13">
        <f>VLOOKUP(Tbl_SummaryBaselineAdj[[#This Row],[Agy Code]],TblAgencies[],13,FALSE)</f>
        <v>117000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35">
      <c r="B14" t="str">
        <f>VLOOKUP(Tbl_SummaryBaselineAdj[[#This Row],[Agy Code]],TblAgencies[],3,FALSE)</f>
        <v>Education</v>
      </c>
      <c r="C14" s="21">
        <f>VLOOKUP(Tbl_SummaryBaselineAdj[[#This Row],[Agy Code]],TblAgencies[],2,FALSE)</f>
        <v>3</v>
      </c>
      <c r="D14" s="21">
        <f t="shared" si="0"/>
        <v>885</v>
      </c>
      <c r="E14" t="str">
        <f>VLOOKUP(Tbl_SummaryBaselineAdj[[#This Row],[Agy Code]],TblAgencies[],9,FALSE)</f>
        <v>885: Institute for Advanced Learning and Research</v>
      </c>
      <c r="F14" t="str">
        <f>VLOOKUP(Tbl_SummaryBaselineAdj[[#This Row],[Agy Code]],TblAgencies[],10,FALSE)</f>
        <v>Institute for Advanced Learning and Research</v>
      </c>
      <c r="G14">
        <f>VLOOKUP(Tbl_SummaryBaselineAdj[[#This Row],[Agy Code]],TblAgencies[],13,FALSE)</f>
        <v>117000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Education</v>
      </c>
      <c r="C15" s="72">
        <f>VLOOKUP(Tbl_SummaryBaselineAdj[[#This Row],[Agy Code]],TblAgencies[],2,FALSE)</f>
        <v>3</v>
      </c>
      <c r="D15" s="21">
        <f>SelectAgyCode</f>
        <v>885</v>
      </c>
      <c r="E15" s="14" t="str">
        <f>VLOOKUP(Tbl_SummaryBaselineAdj[[#This Row],[Agy Code]],TblAgencies[],9,FALSE)</f>
        <v>885: Institute for Advanced Learning and Research</v>
      </c>
      <c r="F15" s="14" t="str">
        <f>VLOOKUP(Tbl_SummaryBaselineAdj[[#This Row],[Agy Code]],TblAgencies[],10,FALSE)</f>
        <v>Institute for Advanced Learning and Research</v>
      </c>
      <c r="G15" s="14">
        <f>VLOOKUP(Tbl_SummaryBaselineAdj[[#This Row],[Agy Code]],TblAgencies[],13,FALSE)</f>
        <v>117000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885</v>
      </c>
      <c r="E16" t="str">
        <f>VLOOKUP(Tbl_SummaryBaselineAdj[[#This Row],[Agy Code]],TblAgencies[],9,FALSE)</f>
        <v>885: Institute for Advanced Learning and Research</v>
      </c>
      <c r="F16" t="str">
        <f>VLOOKUP(Tbl_SummaryBaselineAdj[[#This Row],[Agy Code]],TblAgencies[],10,FALSE)</f>
        <v>Institute for Advanced Learning and Research</v>
      </c>
      <c r="G16">
        <f>VLOOKUP(Tbl_SummaryBaselineAdj[[#This Row],[Agy Code]],TblAgencies[],13,FALSE)</f>
        <v>117000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0</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0</v>
      </c>
      <c r="P16" s="104">
        <f>SUMIFS(Tbl_Baseline_23_24_Adj[FY 2024 Amount],Tbl_Baseline_23_24_Adj[Agy Code],Tbl_SummaryBaselineAdj[[#This Row],[Agy Code]],Tbl_Baseline_23_24_Adj[GF-NGF],"GF",Tbl_Baseline_23_24_Adj[Baseline Adjustments Category],VLOOKUP(10,Tbl_BaselineAdjCat[],2,FALSE))</f>
        <v>0</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0</v>
      </c>
    </row>
    <row r="17" spans="2:18" x14ac:dyDescent="0.35">
      <c r="B17" s="14" t="str">
        <f>VLOOKUP(Tbl_SummaryBaselineAdj[[#This Row],[Agy Code]],TblAgencies[],3,FALSE)</f>
        <v>Education</v>
      </c>
      <c r="C17" s="72">
        <f>VLOOKUP(Tbl_SummaryBaselineAdj[[#This Row],[Agy Code]],TblAgencies[],2,FALSE)</f>
        <v>3</v>
      </c>
      <c r="D17" s="21">
        <f>SelectAgyCode</f>
        <v>885</v>
      </c>
      <c r="E17" s="14" t="str">
        <f>VLOOKUP(Tbl_SummaryBaselineAdj[[#This Row],[Agy Code]],TblAgencies[],9,FALSE)</f>
        <v>885: Institute for Advanced Learning and Research</v>
      </c>
      <c r="F17" s="14" t="str">
        <f>VLOOKUP(Tbl_SummaryBaselineAdj[[#This Row],[Agy Code]],TblAgencies[],10,FALSE)</f>
        <v>Institute for Advanced Learning and Research</v>
      </c>
      <c r="G17" s="14">
        <f>VLOOKUP(Tbl_SummaryBaselineAdj[[#This Row],[Agy Code]],TblAgencies[],13,FALSE)</f>
        <v>117000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Education</v>
      </c>
      <c r="C18" s="72">
        <f>VLOOKUP(Tbl_SummaryBaselineAdj[[#This Row],[Agy Code]],TblAgencies[],2,FALSE)</f>
        <v>3</v>
      </c>
      <c r="D18" s="21">
        <f>SelectAgyCode</f>
        <v>885</v>
      </c>
      <c r="E18" s="14" t="str">
        <f>VLOOKUP(Tbl_SummaryBaselineAdj[[#This Row],[Agy Code]],TblAgencies[],9,FALSE)</f>
        <v>885: Institute for Advanced Learning and Research</v>
      </c>
      <c r="F18" s="14" t="str">
        <f>VLOOKUP(Tbl_SummaryBaselineAdj[[#This Row],[Agy Code]],TblAgencies[],10,FALSE)</f>
        <v>Institute for Advanced Learning and Research</v>
      </c>
      <c r="G18" s="14">
        <f>VLOOKUP(Tbl_SummaryBaselineAdj[[#This Row],[Agy Code]],TblAgencies[],13,FALSE)</f>
        <v>117000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7380947</v>
      </c>
      <c r="N19" s="183">
        <f>SUBTOTAL(109,Tbl_SummaryBaselineAdj[2023 NGF])</f>
        <v>0</v>
      </c>
      <c r="O19" s="183">
        <f>SUBTOTAL(109,Tbl_SummaryBaselineAdj[2023 TOTAL])</f>
        <v>7380947</v>
      </c>
      <c r="P19" s="183">
        <f>SUBTOTAL(109,Tbl_SummaryBaselineAdj[2024 GF])</f>
        <v>7380947</v>
      </c>
      <c r="Q19" s="183">
        <f>SUBTOTAL(109,Tbl_SummaryBaselineAdj[2024 NGF])</f>
        <v>0</v>
      </c>
      <c r="R19" s="183">
        <f>SUBTOTAL(109,Tbl_SummaryBaselineAdj[2024 TOTAL])</f>
        <v>7380947</v>
      </c>
    </row>
    <row r="20" spans="2:18" x14ac:dyDescent="0.35">
      <c r="C20" s="21"/>
      <c r="D20" s="21"/>
      <c r="I20" s="29" t="s">
        <v>2889</v>
      </c>
      <c r="J20" s="110"/>
      <c r="K20" s="110"/>
      <c r="L20" s="191"/>
      <c r="M20" s="192">
        <f>SUMIFS(Tbl_PositionBaseline[FY 2023 GF Positions],Tbl_PositionBaseline[[Category]:[Category]],"Adjusted Baseline Positions")</f>
        <v>0</v>
      </c>
      <c r="N20" s="192">
        <f>SUMIFS(Tbl_PositionBaseline[FY 2023 NGF Positions],Tbl_PositionBaseline[[Category]:[Category]],"Adjusted Baseline Positions")</f>
        <v>0</v>
      </c>
      <c r="O20" s="192">
        <f>SUMIFS(Tbl_PositionBaseline[FY 2023 Total Positions],Tbl_PositionBaseline[[Category]:[Category]],"Adjusted Baseline Positions")</f>
        <v>0</v>
      </c>
      <c r="P20" s="192">
        <f>SUMIFS(Tbl_PositionBaseline[FY 2024 GF Positions],Tbl_PositionBaseline[[Category]:[Category]],"Adjusted Baseline Positions")</f>
        <v>0</v>
      </c>
      <c r="Q20" s="192">
        <f>SUMIFS(Tbl_PositionBaseline[FY 2024 NGF Positions],Tbl_PositionBaseline[[Category]:[Category]],"Adjusted Baseline Positions")</f>
        <v>0</v>
      </c>
      <c r="R20" s="192">
        <f>SUMIFS(Tbl_PositionBaseline[FY 2024 Total Positions],Tbl_PositionBaseline[[Category]:[Category]],"Adjusted Baseline Positions")</f>
        <v>0</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7323958</v>
      </c>
      <c r="N22" s="139">
        <f>SUMIFS(Tbl_Combined[FY 2023 Approp],Tbl_Combined[Agy Code],SelectAgyCode,Tbl_Combined[GF-NGF],"NGF")</f>
        <v>0</v>
      </c>
      <c r="O22" s="139">
        <f>M22+N22</f>
        <v>7323958</v>
      </c>
      <c r="P22" s="139">
        <f>SUMIFS(Tbl_Combined[FY 2024 Approp],Tbl_Combined[Agy Code],SelectAgyCode,Tbl_Combined[GF-NGF],"GF")</f>
        <v>7323958</v>
      </c>
      <c r="Q22" s="139">
        <f>SUMIFS(Tbl_Combined[FY 2024 Approp],Tbl_Combined[Agy Code],SelectAgyCode,Tbl_Combined[GF-NGF],"NGF")</f>
        <v>0</v>
      </c>
      <c r="R22" s="139">
        <f>P22+Q22</f>
        <v>7323958</v>
      </c>
    </row>
    <row r="23" spans="2:18" x14ac:dyDescent="0.35">
      <c r="C23" s="21"/>
      <c r="D23" s="21"/>
      <c r="I23" s="26" t="s">
        <v>2845</v>
      </c>
      <c r="J23" s="86"/>
      <c r="K23" s="86"/>
      <c r="L23" s="86"/>
      <c r="M23" s="120">
        <f>Tbl_SummaryBaselineAdj[[#Totals],[2023 GF]]-M22</f>
        <v>56989</v>
      </c>
      <c r="N23" s="120">
        <f>Tbl_SummaryBaselineAdj[[#Totals],[2023 NGF]]-N22</f>
        <v>0</v>
      </c>
      <c r="O23" s="120">
        <f>Tbl_SummaryBaselineAdj[[#Totals],[2023 TOTAL]]-O22</f>
        <v>56989</v>
      </c>
      <c r="P23" s="120">
        <f>Tbl_SummaryBaselineAdj[[#Totals],[2024 GF]]-P22</f>
        <v>56989</v>
      </c>
      <c r="Q23" s="120">
        <f>Tbl_SummaryBaselineAdj[[#Totals],[2024 NGF]]-Q22</f>
        <v>0</v>
      </c>
      <c r="R23" s="120">
        <f>Tbl_SummaryBaselineAdj[[#Totals],[2024 TOTAL]]-R22</f>
        <v>56989</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Education</v>
      </c>
      <c r="C27" s="21">
        <f>VLOOKUP(Tbl_SummaryPolicyChange[[#This Row],[Agy Code]],TblAgencies[],2,FALSE)</f>
        <v>3</v>
      </c>
      <c r="D27" s="21">
        <f t="shared" ref="D27:D31" si="1">SelectAgyCode</f>
        <v>885</v>
      </c>
      <c r="E27" t="str">
        <f>VLOOKUP(Tbl_SummaryPolicyChange[[#This Row],[Agy Code]],TblAgencies[],9,FALSE)</f>
        <v>885: Institute for Advanced Learning and Research</v>
      </c>
      <c r="F27" t="str">
        <f>VLOOKUP(Tbl_SummaryPolicyChange[[#This Row],[Agy Code]],TblAgencies[],10,FALSE)</f>
        <v>Institute for Advanced Learning and Research</v>
      </c>
      <c r="G27">
        <f>VLOOKUP(Tbl_SummaryPolicyChange[[#This Row],[Agy Code]],TblAgencies[],13,FALSE)</f>
        <v>117000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Education</v>
      </c>
      <c r="C28" s="72">
        <f>VLOOKUP(Tbl_SummaryPolicyChange[[#This Row],[Agy Code]],TblAgencies[],2,FALSE)</f>
        <v>3</v>
      </c>
      <c r="D28" s="72">
        <f t="shared" si="1"/>
        <v>885</v>
      </c>
      <c r="E28" s="14" t="str">
        <f>VLOOKUP(Tbl_SummaryPolicyChange[[#This Row],[Agy Code]],TblAgencies[],9,FALSE)</f>
        <v>885: Institute for Advanced Learning and Research</v>
      </c>
      <c r="F28" s="14" t="str">
        <f>VLOOKUP(Tbl_SummaryPolicyChange[[#This Row],[Agy Code]],TblAgencies[],10,FALSE)</f>
        <v>Institute for Advanced Learning and Research</v>
      </c>
      <c r="G28" s="14">
        <f>VLOOKUP(Tbl_SummaryPolicyChange[[#This Row],[Agy Code]],TblAgencies[],13,FALSE)</f>
        <v>117000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Education</v>
      </c>
      <c r="C29" s="72">
        <f>VLOOKUP(Tbl_SummaryPolicyChange[[#This Row],[Agy Code]],TblAgencies[],2,FALSE)</f>
        <v>3</v>
      </c>
      <c r="D29" s="72">
        <f t="shared" si="1"/>
        <v>885</v>
      </c>
      <c r="E29" s="14" t="str">
        <f>VLOOKUP(Tbl_SummaryPolicyChange[[#This Row],[Agy Code]],TblAgencies[],9,FALSE)</f>
        <v>885: Institute for Advanced Learning and Research</v>
      </c>
      <c r="F29" s="14" t="str">
        <f>VLOOKUP(Tbl_SummaryPolicyChange[[#This Row],[Agy Code]],TblAgencies[],10,FALSE)</f>
        <v>Institute for Advanced Learning and Research</v>
      </c>
      <c r="G29" s="14">
        <f>VLOOKUP(Tbl_SummaryPolicyChange[[#This Row],[Agy Code]],TblAgencies[],13,FALSE)</f>
        <v>117000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885</v>
      </c>
      <c r="E30" t="str">
        <f>VLOOKUP(Tbl_SummaryPolicyChange[[#This Row],[Agy Code]],TblAgencies[],9,FALSE)</f>
        <v>885: Institute for Advanced Learning and Research</v>
      </c>
      <c r="F30" t="str">
        <f>VLOOKUP(Tbl_SummaryPolicyChange[[#This Row],[Agy Code]],TblAgencies[],10,FALSE)</f>
        <v>Institute for Advanced Learning and Research</v>
      </c>
      <c r="G30">
        <f>VLOOKUP(Tbl_SummaryPolicyChange[[#This Row],[Agy Code]],TblAgencies[],13,FALSE)</f>
        <v>117000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885</v>
      </c>
      <c r="E31" t="str">
        <f>VLOOKUP(Tbl_SummaryPolicyChange[[#This Row],[Agy Code]],TblAgencies[],9,FALSE)</f>
        <v>885: Institute for Advanced Learning and Research</v>
      </c>
      <c r="F31" t="str">
        <f>VLOOKUP(Tbl_SummaryPolicyChange[[#This Row],[Agy Code]],TblAgencies[],10,FALSE)</f>
        <v>Institute for Advanced Learning and Research</v>
      </c>
      <c r="G31">
        <f>VLOOKUP(Tbl_SummaryPolicyChange[[#This Row],[Agy Code]],TblAgencies[],13,FALSE)</f>
        <v>117000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Education</v>
      </c>
      <c r="C32" s="72">
        <f>VLOOKUP(Tbl_SummaryPolicyChange[[#This Row],[Agy Code]],TblAgencies[],2,FALSE)</f>
        <v>3</v>
      </c>
      <c r="D32" s="72">
        <f>SelectAgyCode</f>
        <v>885</v>
      </c>
      <c r="E32" s="14" t="str">
        <f>VLOOKUP(Tbl_SummaryPolicyChange[[#This Row],[Agy Code]],TblAgencies[],9,FALSE)</f>
        <v>885: Institute for Advanced Learning and Research</v>
      </c>
      <c r="F32" s="14" t="str">
        <f>VLOOKUP(Tbl_SummaryPolicyChange[[#This Row],[Agy Code]],TblAgencies[],10,FALSE)</f>
        <v>Institute for Advanced Learning and Research</v>
      </c>
      <c r="G32" s="14">
        <f>VLOOKUP(Tbl_SummaryPolicyChange[[#This Row],[Agy Code]],TblAgencies[],13,FALSE)</f>
        <v>117000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Education</v>
      </c>
      <c r="C33" s="72">
        <f>VLOOKUP(Tbl_SummaryPolicyChange[[#This Row],[Agy Code]],TblAgencies[],2,FALSE)</f>
        <v>3</v>
      </c>
      <c r="D33" s="72">
        <f>SelectAgyCode</f>
        <v>885</v>
      </c>
      <c r="E33" s="14" t="str">
        <f>VLOOKUP(Tbl_SummaryPolicyChange[[#This Row],[Agy Code]],TblAgencies[],9,FALSE)</f>
        <v>885: Institute for Advanced Learning and Research</v>
      </c>
      <c r="F33" s="14" t="str">
        <f>VLOOKUP(Tbl_SummaryPolicyChange[[#This Row],[Agy Code]],TblAgencies[],10,FALSE)</f>
        <v>Institute for Advanced Learning and Research</v>
      </c>
      <c r="G33" s="14">
        <f>VLOOKUP(Tbl_SummaryPolicyChange[[#This Row],[Agy Code]],TblAgencies[],13,FALSE)</f>
        <v>117000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Education</v>
      </c>
      <c r="C34" s="72">
        <f>VLOOKUP(Tbl_SummaryPolicyChange[[#This Row],[Agy Code]],TblAgencies[],2,FALSE)</f>
        <v>3</v>
      </c>
      <c r="D34" s="72">
        <f>SelectAgyCode</f>
        <v>885</v>
      </c>
      <c r="E34" s="14" t="str">
        <f>VLOOKUP(Tbl_SummaryPolicyChange[[#This Row],[Agy Code]],TblAgencies[],9,FALSE)</f>
        <v>885: Institute for Advanced Learning and Research</v>
      </c>
      <c r="F34" s="14" t="str">
        <f>VLOOKUP(Tbl_SummaryPolicyChange[[#This Row],[Agy Code]],TblAgencies[],10,FALSE)</f>
        <v>Institute for Advanced Learning and Research</v>
      </c>
      <c r="G34" s="14">
        <f>VLOOKUP(Tbl_SummaryPolicyChange[[#This Row],[Agy Code]],TblAgencies[],13,FALSE)</f>
        <v>117000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Education</v>
      </c>
      <c r="C35" s="72">
        <f>VLOOKUP(Tbl_SummaryPolicyChange[[#This Row],[Agy Code]],TblAgencies[],2,FALSE)</f>
        <v>3</v>
      </c>
      <c r="D35" s="72">
        <f>SelectAgyCode</f>
        <v>885</v>
      </c>
      <c r="E35" s="14" t="str">
        <f>VLOOKUP(Tbl_SummaryPolicyChange[[#This Row],[Agy Code]],TblAgencies[],9,FALSE)</f>
        <v>885: Institute for Advanced Learning and Research</v>
      </c>
      <c r="F35" s="14" t="str">
        <f>VLOOKUP(Tbl_SummaryPolicyChange[[#This Row],[Agy Code]],TblAgencies[],10,FALSE)</f>
        <v>Institute for Advanced Learning and Research</v>
      </c>
      <c r="G35" s="14">
        <f>VLOOKUP(Tbl_SummaryPolicyChange[[#This Row],[Agy Code]],TblAgencies[],13,FALSE)</f>
        <v>117000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7380947</v>
      </c>
      <c r="N39" s="139">
        <f>Tbl_SummaryBaselineAdj[[#Totals],[2023 NGF]]</f>
        <v>0</v>
      </c>
      <c r="O39" s="139">
        <f>Tbl_SummaryBaselineAdj[[#Totals],[2023 TOTAL]]</f>
        <v>7380947</v>
      </c>
      <c r="P39" s="139">
        <f>Tbl_SummaryBaselineAdj[[#Totals],[2024 GF]]</f>
        <v>7380947</v>
      </c>
      <c r="Q39" s="139">
        <f>Tbl_SummaryBaselineAdj[[#Totals],[2024 NGF]]</f>
        <v>0</v>
      </c>
      <c r="R39" s="139">
        <f>Tbl_SummaryBaselineAdj[[#Totals],[2024 TOTAL]]</f>
        <v>7380947</v>
      </c>
    </row>
    <row r="40" spans="2:18" x14ac:dyDescent="0.35">
      <c r="I40" s="26" t="s">
        <v>2846</v>
      </c>
      <c r="J40" s="119"/>
      <c r="K40" s="119"/>
      <c r="L40" s="120"/>
      <c r="M40" s="120">
        <f>Tbl_SummaryPolicyChange[[#Totals],[2023 GF]]+M39</f>
        <v>7380947</v>
      </c>
      <c r="N40" s="120">
        <f>Tbl_SummaryPolicyChange[[#Totals],[2023 NGF]]+N39</f>
        <v>0</v>
      </c>
      <c r="O40" s="120">
        <f>Tbl_SummaryPolicyChange[[#Totals],[2023 TOTAL]]+O39</f>
        <v>7380947</v>
      </c>
      <c r="P40" s="120">
        <f>Tbl_SummaryPolicyChange[[#Totals],[2024 GF]]+P39</f>
        <v>7380947</v>
      </c>
      <c r="Q40" s="120">
        <f>Tbl_SummaryPolicyChange[[#Totals],[2024 NGF]]+Q39</f>
        <v>0</v>
      </c>
      <c r="R40" s="120">
        <f>Tbl_SummaryPolicyChange[[#Totals],[2024 TOTAL]]+R39</f>
        <v>7380947</v>
      </c>
    </row>
    <row r="41" spans="2:18" x14ac:dyDescent="0.35">
      <c r="I41" s="26" t="s">
        <v>2891</v>
      </c>
      <c r="J41" s="119"/>
      <c r="K41" s="119"/>
      <c r="L41" s="120"/>
      <c r="M41" s="193">
        <f>SUMIFS(Tbl_PositionPolicyChange[FY 2023 GF Positions],Tbl_PositionPolicyChange[[Category]:[Category]],"Proposed Policy Level Positions")</f>
        <v>0</v>
      </c>
      <c r="N41" s="193">
        <f>SUMIFS(Tbl_PositionPolicyChange[FY 2023 NGF Positions],Tbl_PositionPolicyChange[[Category]:[Category]],"Proposed Policy Level Positions")</f>
        <v>0</v>
      </c>
      <c r="O41" s="193">
        <f>SUMIFS(Tbl_PositionPolicyChange[FY 2023 Total Positions],Tbl_PositionPolicyChange[[Category]:[Category]],"Proposed Policy Level Positions")</f>
        <v>0</v>
      </c>
      <c r="P41" s="193">
        <f>SUMIFS(Tbl_PositionPolicyChange[FY 2024 GF Positions],Tbl_PositionPolicyChange[[Category]:[Category]],"Proposed Policy Level Positions")</f>
        <v>0</v>
      </c>
      <c r="Q41" s="193">
        <f>SUMIFS(Tbl_PositionPolicyChange[FY 2024 NGF Positions],Tbl_PositionPolicyChange[[Category]:[Category]],"Proposed Policy Level Positions")</f>
        <v>0</v>
      </c>
      <c r="R41" s="193">
        <f>SUMIFS(Tbl_PositionPolicyChange[FY 2024 Total Positions],Tbl_PositionPolicyChange[[Category]:[Category]],"Proposed Policy Level Positions")</f>
        <v>0</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56989</v>
      </c>
      <c r="N43" s="121">
        <f t="shared" si="2"/>
        <v>0</v>
      </c>
      <c r="O43" s="121">
        <f t="shared" si="2"/>
        <v>56989</v>
      </c>
      <c r="P43" s="121">
        <f t="shared" si="2"/>
        <v>56989</v>
      </c>
      <c r="Q43" s="121">
        <f t="shared" si="2"/>
        <v>0</v>
      </c>
      <c r="R43" s="121">
        <f t="shared" si="2"/>
        <v>56989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I30" sqref="I30"/>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885: Institute for Advanced Learning and Research</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Education</v>
      </c>
      <c r="C5" s="98">
        <f>VLOOKUP(Tbl_PositionBaseline[[#This Row],[Agy Code]],TblAgencies[],2,FALSE)</f>
        <v>3</v>
      </c>
      <c r="D5" s="98">
        <f>SelectAgyCode</f>
        <v>885</v>
      </c>
      <c r="E5" s="151" t="str">
        <f>VLOOKUP(Tbl_PositionBaseline[[#This Row],[Agy Code]],TblAgencies[],9,FALSE)</f>
        <v>885: Institute for Advanced Learning and Research</v>
      </c>
      <c r="F5" s="151" t="str">
        <f>VLOOKUP(Tbl_PositionBaseline[[#This Row],[Agy Code]],TblAgencies[],10,FALSE)</f>
        <v>Institute for Advanced Learning and Research</v>
      </c>
      <c r="G5" s="151">
        <f>VLOOKUP(Tbl_PositionBaseline[[#This Row],[Agy Code]],TblAgencies[],13,FALSE)</f>
        <v>117000</v>
      </c>
      <c r="H5" s="151"/>
      <c r="I5" s="152" t="s">
        <v>2871</v>
      </c>
      <c r="J5" s="153">
        <f>SUMIFS(Tbl_AuthPos[Positions],Tbl_AuthPos[Agency Code],Tbl_PositionBaseline[[#This Row],[Agy Code]],Tbl_AuthPos[GF / NGF],"GF",Tbl_AuthPos[Fiscal Year],2022)</f>
        <v>0</v>
      </c>
      <c r="K5" s="153">
        <f>SUMIFS(Tbl_AuthPos[Positions],Tbl_AuthPos[Agency Code],Tbl_PositionBaseline[[#This Row],[Agy Code]],Tbl_AuthPos[GF / NGF],"NGF",Tbl_AuthPos[Fiscal Year],2022)</f>
        <v>0</v>
      </c>
      <c r="L5" s="153">
        <f>Tbl_PositionBaseline[[#This Row],[FY 2023 GF Positions]]+Tbl_PositionBaseline[[#This Row],[FY 2023 NGF Positions]]</f>
        <v>0</v>
      </c>
      <c r="M5" s="150">
        <f>SUMIFS(Tbl_AuthPos[Positions],Tbl_AuthPos[Agency Code],Tbl_PositionBaseline[[#This Row],[Agy Code]],Tbl_AuthPos[GF / NGF],"GF",Tbl_AuthPos[Fiscal Year],2022)</f>
        <v>0</v>
      </c>
      <c r="N5" s="150">
        <f>SUMIFS(Tbl_AuthPos[Positions],Tbl_AuthPos[Agency Code],Tbl_PositionBaseline[[#This Row],[Agy Code]],Tbl_AuthPos[GF / NGF],"NGF",Tbl_AuthPos[Fiscal Year],2022)</f>
        <v>0</v>
      </c>
      <c r="O5" s="150">
        <f>Tbl_PositionBaseline[[#This Row],[FY 2024 GF Positions]]+Tbl_PositionBaseline[[#This Row],[FY 2024 NGF Positions]]</f>
        <v>0</v>
      </c>
      <c r="R5" s="180" t="s">
        <v>3002</v>
      </c>
      <c r="S5" s="89"/>
      <c r="T5" s="89"/>
      <c r="U5" s="89"/>
      <c r="V5" s="89"/>
      <c r="W5" s="89"/>
    </row>
    <row r="6" spans="2:27" ht="15" thickBot="1" x14ac:dyDescent="0.4">
      <c r="B6" s="151" t="str">
        <f>VLOOKUP(Tbl_PositionBaseline[[#This Row],[Agy Code]],TblAgencies[],3,FALSE)</f>
        <v>Education</v>
      </c>
      <c r="C6" s="98">
        <f>VLOOKUP(Tbl_PositionBaseline[[#This Row],[Agy Code]],TblAgencies[],2,FALSE)</f>
        <v>3</v>
      </c>
      <c r="D6" s="98">
        <f t="shared" ref="D6:D16" si="0">SelectAgyCode</f>
        <v>885</v>
      </c>
      <c r="E6" s="151" t="str">
        <f>VLOOKUP(Tbl_PositionBaseline[[#This Row],[Agy Code]],TblAgencies[],9,FALSE)</f>
        <v>885: Institute for Advanced Learning and Research</v>
      </c>
      <c r="F6" s="151" t="str">
        <f>VLOOKUP(Tbl_PositionBaseline[[#This Row],[Agy Code]],TblAgencies[],10,FALSE)</f>
        <v>Institute for Advanced Learning and Research</v>
      </c>
      <c r="G6" s="151">
        <f>VLOOKUP(Tbl_PositionBaseline[[#This Row],[Agy Code]],TblAgencies[],13,FALSE)</f>
        <v>117000</v>
      </c>
      <c r="H6" s="151" t="s">
        <v>2883</v>
      </c>
      <c r="I6" s="99" t="s">
        <v>2883</v>
      </c>
      <c r="J6" s="133"/>
      <c r="K6" s="133"/>
      <c r="L6" s="100">
        <f>Tbl_PositionBaseline[[#This Row],[FY 2023 GF Positions]]+Tbl_PositionBaseline[[#This Row],[FY 2023 NGF Positions]]</f>
        <v>0</v>
      </c>
      <c r="M6" s="100">
        <f>Tbl_PositionBaseline[[#This Row],[FY 2023 GF Positions]]</f>
        <v>0</v>
      </c>
      <c r="N6" s="100">
        <f>Tbl_PositionBaseline[[#This Row],[FY 2023 NGF Positions]]</f>
        <v>0</v>
      </c>
      <c r="O6" s="100">
        <f>Tbl_PositionBaseline[[#This Row],[FY 2024 GF Positions]]+Tbl_PositionBaseline[[#This Row],[FY 2024 NGF Positions]]</f>
        <v>0</v>
      </c>
      <c r="Q6" s="202" t="s">
        <v>3047</v>
      </c>
      <c r="R6" s="181" t="s">
        <v>2996</v>
      </c>
      <c r="S6" s="181" t="s">
        <v>2997</v>
      </c>
      <c r="T6" s="181" t="s">
        <v>3001</v>
      </c>
      <c r="U6" s="181" t="s">
        <v>2998</v>
      </c>
      <c r="V6" s="181" t="s">
        <v>2999</v>
      </c>
      <c r="W6" s="181" t="s">
        <v>3003</v>
      </c>
    </row>
    <row r="7" spans="2:27" x14ac:dyDescent="0.35">
      <c r="B7" s="151" t="str">
        <f>VLOOKUP(Tbl_PositionBaseline[[#This Row],[Agy Code]],TblAgencies[],3,FALSE)</f>
        <v>Education</v>
      </c>
      <c r="C7" s="98">
        <f>VLOOKUP(Tbl_PositionBaseline[[#This Row],[Agy Code]],TblAgencies[],2,FALSE)</f>
        <v>3</v>
      </c>
      <c r="D7" s="98">
        <f t="shared" si="0"/>
        <v>885</v>
      </c>
      <c r="E7" s="151" t="str">
        <f>VLOOKUP(Tbl_PositionBaseline[[#This Row],[Agy Code]],TblAgencies[],9,FALSE)</f>
        <v>885: Institute for Advanced Learning and Research</v>
      </c>
      <c r="F7" s="151" t="str">
        <f>VLOOKUP(Tbl_PositionBaseline[[#This Row],[Agy Code]],TblAgencies[],10,FALSE)</f>
        <v>Institute for Advanced Learning and Research</v>
      </c>
      <c r="G7" s="151">
        <f>VLOOKUP(Tbl_PositionBaseline[[#This Row],[Agy Code]],TblAgencies[],13,FALSE)</f>
        <v>117000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35">
      <c r="B8" s="151" t="str">
        <f>VLOOKUP(Tbl_PositionBaseline[[#This Row],[Agy Code]],TblAgencies[],3,FALSE)</f>
        <v>Education</v>
      </c>
      <c r="C8" s="98">
        <f>VLOOKUP(Tbl_PositionBaseline[[#This Row],[Agy Code]],TblAgencies[],2,FALSE)</f>
        <v>3</v>
      </c>
      <c r="D8" s="98">
        <f t="shared" si="0"/>
        <v>885</v>
      </c>
      <c r="E8" s="151" t="str">
        <f>VLOOKUP(Tbl_PositionBaseline[[#This Row],[Agy Code]],TblAgencies[],9,FALSE)</f>
        <v>885: Institute for Advanced Learning and Research</v>
      </c>
      <c r="F8" s="151" t="str">
        <f>VLOOKUP(Tbl_PositionBaseline[[#This Row],[Agy Code]],TblAgencies[],10,FALSE)</f>
        <v>Institute for Advanced Learning and Research</v>
      </c>
      <c r="G8" s="151">
        <f>VLOOKUP(Tbl_PositionBaseline[[#This Row],[Agy Code]],TblAgencies[],13,FALSE)</f>
        <v>117000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35">
      <c r="B9" s="151" t="str">
        <f>VLOOKUP(Tbl_PositionBaseline[[#This Row],[Agy Code]],TblAgencies[],3,FALSE)</f>
        <v>Education</v>
      </c>
      <c r="C9" s="98">
        <f>VLOOKUP(Tbl_PositionBaseline[[#This Row],[Agy Code]],TblAgencies[],2,FALSE)</f>
        <v>3</v>
      </c>
      <c r="D9" s="98">
        <f t="shared" si="0"/>
        <v>885</v>
      </c>
      <c r="E9" s="151" t="str">
        <f>VLOOKUP(Tbl_PositionBaseline[[#This Row],[Agy Code]],TblAgencies[],9,FALSE)</f>
        <v>885: Institute for Advanced Learning and Research</v>
      </c>
      <c r="F9" s="151" t="str">
        <f>VLOOKUP(Tbl_PositionBaseline[[#This Row],[Agy Code]],TblAgencies[],10,FALSE)</f>
        <v>Institute for Advanced Learning and Research</v>
      </c>
      <c r="G9" s="151">
        <f>VLOOKUP(Tbl_PositionBaseline[[#This Row],[Agy Code]],TblAgencies[],13,FALSE)</f>
        <v>117000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Education</v>
      </c>
      <c r="C10" s="98">
        <f>VLOOKUP(Tbl_PositionBaseline[[#This Row],[Agy Code]],TblAgencies[],2,FALSE)</f>
        <v>3</v>
      </c>
      <c r="D10" s="98">
        <f t="shared" si="0"/>
        <v>885</v>
      </c>
      <c r="E10" s="151" t="str">
        <f>VLOOKUP(Tbl_PositionBaseline[[#This Row],[Agy Code]],TblAgencies[],9,FALSE)</f>
        <v>885: Institute for Advanced Learning and Research</v>
      </c>
      <c r="F10" s="151" t="str">
        <f>VLOOKUP(Tbl_PositionBaseline[[#This Row],[Agy Code]],TblAgencies[],10,FALSE)</f>
        <v>Institute for Advanced Learning and Research</v>
      </c>
      <c r="G10" s="151">
        <f>VLOOKUP(Tbl_PositionBaseline[[#This Row],[Agy Code]],TblAgencies[],13,FALSE)</f>
        <v>117000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Education</v>
      </c>
      <c r="C11" s="107">
        <f>VLOOKUP(Tbl_PositionBaseline[[#This Row],[Agy Code]],TblAgencies[],2,FALSE)</f>
        <v>3</v>
      </c>
      <c r="D11" s="98">
        <f>SelectAgyCode</f>
        <v>885</v>
      </c>
      <c r="E11" s="154" t="str">
        <f>VLOOKUP(Tbl_PositionBaseline[[#This Row],[Agy Code]],TblAgencies[],9,FALSE)</f>
        <v>885: Institute for Advanced Learning and Research</v>
      </c>
      <c r="F11" s="154" t="str">
        <f>VLOOKUP(Tbl_PositionBaseline[[#This Row],[Agy Code]],TblAgencies[],10,FALSE)</f>
        <v>Institute for Advanced Learning and Research</v>
      </c>
      <c r="G11" s="154">
        <f>VLOOKUP(Tbl_PositionBaseline[[#This Row],[Agy Code]],TblAgencies[],13,FALSE)</f>
        <v>117000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Education</v>
      </c>
      <c r="C12" s="107">
        <f>VLOOKUP(Tbl_PositionBaseline[[#This Row],[Agy Code]],TblAgencies[],2,FALSE)</f>
        <v>3</v>
      </c>
      <c r="D12" s="98">
        <f>SelectAgyCode</f>
        <v>885</v>
      </c>
      <c r="E12" s="154" t="str">
        <f>VLOOKUP(Tbl_PositionBaseline[[#This Row],[Agy Code]],TblAgencies[],9,FALSE)</f>
        <v>885: Institute for Advanced Learning and Research</v>
      </c>
      <c r="F12" s="154" t="str">
        <f>VLOOKUP(Tbl_PositionBaseline[[#This Row],[Agy Code]],TblAgencies[],10,FALSE)</f>
        <v>Institute for Advanced Learning and Research</v>
      </c>
      <c r="G12" s="154">
        <f>VLOOKUP(Tbl_PositionBaseline[[#This Row],[Agy Code]],TblAgencies[],13,FALSE)</f>
        <v>117000</v>
      </c>
      <c r="H12" s="151" t="s">
        <v>2888</v>
      </c>
      <c r="I12" s="155" t="s">
        <v>2991</v>
      </c>
      <c r="J12" s="109">
        <f>J6+J7</f>
        <v>0</v>
      </c>
      <c r="K12" s="109">
        <f>K6+K7</f>
        <v>0</v>
      </c>
      <c r="L12" s="109">
        <f>Tbl_PositionBaseline[[#This Row],[FY 2023 GF Positions]]+Tbl_PositionBaseline[[#This Row],[FY 2023 NGF Positions]]</f>
        <v>0</v>
      </c>
      <c r="M12" s="109">
        <f>M6+M7</f>
        <v>0</v>
      </c>
      <c r="N12" s="109">
        <f>N6+N7</f>
        <v>0</v>
      </c>
      <c r="O12" s="109">
        <f>Tbl_PositionBaseline[[#This Row],[FY 2024 GF Positions]]+Tbl_PositionBaseline[[#This Row],[FY 2024 NGF Positions]]</f>
        <v>0</v>
      </c>
    </row>
    <row r="13" spans="2:27" x14ac:dyDescent="0.35">
      <c r="B13" s="154" t="str">
        <f>VLOOKUP(Tbl_PositionBaseline[[#This Row],[Agy Code]],TblAgencies[],3,FALSE)</f>
        <v>Education</v>
      </c>
      <c r="C13" s="107">
        <f>VLOOKUP(Tbl_PositionBaseline[[#This Row],[Agy Code]],TblAgencies[],2,FALSE)</f>
        <v>3</v>
      </c>
      <c r="D13" s="98">
        <f>SelectAgyCode</f>
        <v>885</v>
      </c>
      <c r="E13" s="154" t="str">
        <f>VLOOKUP(Tbl_PositionBaseline[[#This Row],[Agy Code]],TblAgencies[],9,FALSE)</f>
        <v>885: Institute for Advanced Learning and Research</v>
      </c>
      <c r="F13" s="154" t="str">
        <f>VLOOKUP(Tbl_PositionBaseline[[#This Row],[Agy Code]],TblAgencies[],10,FALSE)</f>
        <v>Institute for Advanced Learning and Research</v>
      </c>
      <c r="G13" s="154">
        <f>VLOOKUP(Tbl_PositionBaseline[[#This Row],[Agy Code]],TblAgencies[],13,FALSE)</f>
        <v>117000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Education</v>
      </c>
      <c r="C14" s="107">
        <f>VLOOKUP(Tbl_PositionBaseline[[#This Row],[Agy Code]],TblAgencies[],2,FALSE)</f>
        <v>3</v>
      </c>
      <c r="D14" s="98">
        <f>SelectAgyCode</f>
        <v>885</v>
      </c>
      <c r="E14" s="154" t="str">
        <f>VLOOKUP(Tbl_PositionBaseline[[#This Row],[Agy Code]],TblAgencies[],9,FALSE)</f>
        <v>885: Institute for Advanced Learning and Research</v>
      </c>
      <c r="F14" s="154" t="str">
        <f>VLOOKUP(Tbl_PositionBaseline[[#This Row],[Agy Code]],TblAgencies[],10,FALSE)</f>
        <v>Institute for Advanced Learning and Research</v>
      </c>
      <c r="G14" s="154">
        <f>VLOOKUP(Tbl_PositionBaseline[[#This Row],[Agy Code]],TblAgencies[],13,FALSE)</f>
        <v>117000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Education</v>
      </c>
      <c r="C15" s="107">
        <f>VLOOKUP(Tbl_PositionBaseline[[#This Row],[Agy Code]],TblAgencies[],2,FALSE)</f>
        <v>3</v>
      </c>
      <c r="D15" s="98">
        <f>SelectAgyCode</f>
        <v>885</v>
      </c>
      <c r="E15" s="154" t="str">
        <f>VLOOKUP(Tbl_PositionBaseline[[#This Row],[Agy Code]],TblAgencies[],9,FALSE)</f>
        <v>885: Institute for Advanced Learning and Research</v>
      </c>
      <c r="F15" s="154" t="str">
        <f>VLOOKUP(Tbl_PositionBaseline[[#This Row],[Agy Code]],TblAgencies[],10,FALSE)</f>
        <v>Institute for Advanced Learning and Research</v>
      </c>
      <c r="G15" s="154">
        <f>VLOOKUP(Tbl_PositionBaseline[[#This Row],[Agy Code]],TblAgencies[],13,FALSE)</f>
        <v>117000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Education</v>
      </c>
      <c r="C16" s="98">
        <f>VLOOKUP(Tbl_PositionBaseline[[#This Row],[Agy Code]],TblAgencies[],2,FALSE)</f>
        <v>3</v>
      </c>
      <c r="D16" s="98">
        <f t="shared" si="0"/>
        <v>885</v>
      </c>
      <c r="E16" s="151" t="str">
        <f>VLOOKUP(Tbl_PositionBaseline[[#This Row],[Agy Code]],TblAgencies[],9,FALSE)</f>
        <v>885: Institute for Advanced Learning and Research</v>
      </c>
      <c r="F16" s="151" t="str">
        <f>VLOOKUP(Tbl_PositionBaseline[[#This Row],[Agy Code]],TblAgencies[],10,FALSE)</f>
        <v>Institute for Advanced Learning and Research</v>
      </c>
      <c r="G16" s="151">
        <f>VLOOKUP(Tbl_PositionBaseline[[#This Row],[Agy Code]],TblAgencies[],13,FALSE)</f>
        <v>117000</v>
      </c>
      <c r="H16" s="151" t="s">
        <v>2889</v>
      </c>
      <c r="I16" s="184" t="s">
        <v>2889</v>
      </c>
      <c r="J16" s="185">
        <f>SUM(J12:J15)</f>
        <v>0</v>
      </c>
      <c r="K16" s="185">
        <f>SUM(K12:K15)</f>
        <v>0</v>
      </c>
      <c r="L16" s="185">
        <f>Tbl_PositionBaseline[[#This Row],[FY 2023 GF Positions]]+Tbl_PositionBaseline[[#This Row],[FY 2023 NGF Positions]]</f>
        <v>0</v>
      </c>
      <c r="M16" s="185">
        <f>SUM(M12:M15)</f>
        <v>0</v>
      </c>
      <c r="N16" s="185">
        <f>SUM(N12:N15)</f>
        <v>0</v>
      </c>
      <c r="O16" s="185">
        <f>Tbl_PositionBaseline[[#This Row],[FY 2024 GF Positions]]+Tbl_PositionBaseline[[#This Row],[FY 2024 NGF Positions]]</f>
        <v>0</v>
      </c>
    </row>
    <row r="17" spans="2:15" x14ac:dyDescent="0.35">
      <c r="B17" s="154" t="str">
        <f>VLOOKUP(Tbl_PositionBaseline[[#This Row],[Agy Code]],TblAgencies[],3,FALSE)</f>
        <v>Education</v>
      </c>
      <c r="C17" s="107">
        <f>VLOOKUP(Tbl_PositionBaseline[[#This Row],[Agy Code]],TblAgencies[],2,FALSE)</f>
        <v>3</v>
      </c>
      <c r="D17" s="98">
        <f>SelectAgyCode</f>
        <v>885</v>
      </c>
      <c r="E17" s="154" t="str">
        <f>VLOOKUP(Tbl_PositionBaseline[[#This Row],[Agy Code]],TblAgencies[],9,FALSE)</f>
        <v>885: Institute for Advanced Learning and Research</v>
      </c>
      <c r="F17" s="154" t="str">
        <f>VLOOKUP(Tbl_PositionBaseline[[#This Row],[Agy Code]],TblAgencies[],10,FALSE)</f>
        <v>Institute for Advanced Learning and Research</v>
      </c>
      <c r="G17" s="154">
        <f>VLOOKUP(Tbl_PositionBaseline[[#This Row],[Agy Code]],TblAgencies[],13,FALSE)</f>
        <v>117000</v>
      </c>
      <c r="H17" s="151"/>
      <c r="I17" s="162"/>
      <c r="J17" s="163"/>
      <c r="K17" s="163"/>
      <c r="L17" s="156"/>
      <c r="M17" s="156"/>
      <c r="N17" s="156"/>
      <c r="O17" s="156"/>
    </row>
    <row r="18" spans="2:15" x14ac:dyDescent="0.35">
      <c r="B18" s="154" t="str">
        <f>VLOOKUP(Tbl_PositionBaseline[[#This Row],[Agy Code]],TblAgencies[],3,FALSE)</f>
        <v>Education</v>
      </c>
      <c r="C18" s="107">
        <f>VLOOKUP(Tbl_PositionBaseline[[#This Row],[Agy Code]],TblAgencies[],2,FALSE)</f>
        <v>3</v>
      </c>
      <c r="D18" s="98">
        <f>SelectAgyCode</f>
        <v>885</v>
      </c>
      <c r="E18" s="154" t="str">
        <f>VLOOKUP(Tbl_PositionBaseline[[#This Row],[Agy Code]],TblAgencies[],9,FALSE)</f>
        <v>885: Institute for Advanced Learning and Research</v>
      </c>
      <c r="F18" s="154" t="str">
        <f>VLOOKUP(Tbl_PositionBaseline[[#This Row],[Agy Code]],TblAgencies[],10,FALSE)</f>
        <v>Institute for Advanced Learning and Research</v>
      </c>
      <c r="G18" s="154">
        <f>VLOOKUP(Tbl_PositionBaseline[[#This Row],[Agy Code]],TblAgencies[],13,FALSE)</f>
        <v>117000</v>
      </c>
      <c r="H18" s="151" t="s">
        <v>2890</v>
      </c>
      <c r="I18" s="155" t="s">
        <v>2890</v>
      </c>
      <c r="J18" s="109">
        <f>SUMIFS(Tbl_AuthPos[Positions],Tbl_AuthPos[Agency Code],SelectAgyCode,Tbl_AuthPos[GF / NGF],"GF",Tbl_AuthPos[Fiscal Year],2023)</f>
        <v>0</v>
      </c>
      <c r="K18" s="109">
        <f>SUMIFS(Tbl_AuthPos[Positions],Tbl_AuthPos[Agency Code],SelectAgyCode,Tbl_AuthPos[GF / NGF],"NGF",Tbl_AuthPos[Fiscal Year],2023)</f>
        <v>0</v>
      </c>
      <c r="L18" s="109">
        <f>Tbl_PositionBaseline[[#This Row],[FY 2023 GF Positions]]+Tbl_PositionBaseline[[#This Row],[FY 2023 NGF Positions]]</f>
        <v>0</v>
      </c>
      <c r="M18" s="109">
        <f>SUMIFS(Tbl_AuthPos[Positions],Tbl_AuthPos[Agency Code],SelectAgyCode,Tbl_AuthPos[GF / NGF],"GF",Tbl_AuthPos[Fiscal Year],2024)</f>
        <v>0</v>
      </c>
      <c r="N18" s="109">
        <f>SUMIFS(Tbl_AuthPos[Positions],Tbl_AuthPos[Agency Code],SelectAgyCode,Tbl_AuthPos[GF / NGF],"NGF",Tbl_AuthPos[Fiscal Year],2024)</f>
        <v>0</v>
      </c>
      <c r="O18" s="109">
        <f>Tbl_PositionBaseline[[#This Row],[FY 2024 GF Positions]]+Tbl_PositionBaseline[[#This Row],[FY 2024 NGF Positions]]</f>
        <v>0</v>
      </c>
    </row>
    <row r="19" spans="2:15" x14ac:dyDescent="0.35">
      <c r="B19" s="154" t="str">
        <f>VLOOKUP(Tbl_PositionBaseline[[#This Row],[Agy Code]],TblAgencies[],3,FALSE)</f>
        <v>Education</v>
      </c>
      <c r="C19" s="107">
        <f>VLOOKUP(Tbl_PositionBaseline[[#This Row],[Agy Code]],TblAgencies[],2,FALSE)</f>
        <v>3</v>
      </c>
      <c r="D19" s="98">
        <f>SelectAgyCode</f>
        <v>885</v>
      </c>
      <c r="E19" s="154" t="str">
        <f>VLOOKUP(Tbl_PositionBaseline[[#This Row],[Agy Code]],TblAgencies[],9,FALSE)</f>
        <v>885: Institute for Advanced Learning and Research</v>
      </c>
      <c r="F19" s="154" t="str">
        <f>VLOOKUP(Tbl_PositionBaseline[[#This Row],[Agy Code]],TblAgencies[],10,FALSE)</f>
        <v>Institute for Advanced Learning and Research</v>
      </c>
      <c r="G19" s="154">
        <f>VLOOKUP(Tbl_PositionBaseline[[#This Row],[Agy Code]],TblAgencies[],13,FALSE)</f>
        <v>117000</v>
      </c>
      <c r="H19" s="151" t="s">
        <v>2993</v>
      </c>
      <c r="I19" s="167" t="s">
        <v>2993</v>
      </c>
      <c r="J19" s="156">
        <f>J16-J18</f>
        <v>0</v>
      </c>
      <c r="K19" s="156">
        <f>K16-K18</f>
        <v>0</v>
      </c>
      <c r="L19" s="156">
        <f>Tbl_PositionBaseline[[#This Row],[FY 2023 GF Positions]]+Tbl_PositionBaseline[[#This Row],[FY 2023 NGF Positions]]</f>
        <v>0</v>
      </c>
      <c r="M19" s="156">
        <f>M16-M18</f>
        <v>0</v>
      </c>
      <c r="N19" s="156">
        <f>N16-N18</f>
        <v>0</v>
      </c>
      <c r="O19" s="156">
        <f>Tbl_PositionBaseline[[#This Row],[FY 2024 GF Positions]]+Tbl_PositionBaseline[[#This Row],[FY 2024 NGF Positions]]</f>
        <v>0</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Education</v>
      </c>
      <c r="C22" s="98">
        <f>VLOOKUP(Tbl_PositionPolicyChange[[#This Row],[Agy Code]],TblAgencies[],2,FALSE)</f>
        <v>3</v>
      </c>
      <c r="D22" s="98">
        <f t="shared" ref="D22:D30" si="1">SelectAgyCode</f>
        <v>885</v>
      </c>
      <c r="E22" s="86" t="str">
        <f>VLOOKUP(Tbl_PositionPolicyChange[[#This Row],[Agy Code]],TblAgencies[],9,FALSE)</f>
        <v>885: Institute for Advanced Learning and Research</v>
      </c>
      <c r="F22" s="86" t="str">
        <f>VLOOKUP(Tbl_PositionPolicyChange[[#This Row],[Agy Code]],TblAgencies[],10,FALSE)</f>
        <v>Institute for Advanced Learning and Research</v>
      </c>
      <c r="G22" s="86">
        <f>VLOOKUP(Tbl_PositionPolicyChange[[#This Row],[Agy Code]],TblAgencies[],13,FALSE)</f>
        <v>117000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Education</v>
      </c>
      <c r="C23" s="98">
        <f>VLOOKUP(Tbl_PositionPolicyChange[[#This Row],[Agy Code]],TblAgencies[],2,FALSE)</f>
        <v>3</v>
      </c>
      <c r="D23" s="98">
        <f t="shared" si="1"/>
        <v>885</v>
      </c>
      <c r="E23" s="86" t="str">
        <f>VLOOKUP(Tbl_PositionPolicyChange[[#This Row],[Agy Code]],TblAgencies[],9,FALSE)</f>
        <v>885: Institute for Advanced Learning and Research</v>
      </c>
      <c r="F23" s="86" t="str">
        <f>VLOOKUP(Tbl_PositionPolicyChange[[#This Row],[Agy Code]],TblAgencies[],10,FALSE)</f>
        <v>Institute for Advanced Learning and Research</v>
      </c>
      <c r="G23" s="86">
        <f>VLOOKUP(Tbl_PositionPolicyChange[[#This Row],[Agy Code]],TblAgencies[],13,FALSE)</f>
        <v>117000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Education</v>
      </c>
      <c r="C24" s="98">
        <f>VLOOKUP(Tbl_PositionPolicyChange[[#This Row],[Agy Code]],TblAgencies[],2,FALSE)</f>
        <v>3</v>
      </c>
      <c r="D24" s="98">
        <f t="shared" si="1"/>
        <v>885</v>
      </c>
      <c r="E24" s="86" t="str">
        <f>VLOOKUP(Tbl_PositionPolicyChange[[#This Row],[Agy Code]],TblAgencies[],9,FALSE)</f>
        <v>885: Institute for Advanced Learning and Research</v>
      </c>
      <c r="F24" s="86" t="str">
        <f>VLOOKUP(Tbl_PositionPolicyChange[[#This Row],[Agy Code]],TblAgencies[],10,FALSE)</f>
        <v>Institute for Advanced Learning and Research</v>
      </c>
      <c r="G24" s="86">
        <f>VLOOKUP(Tbl_PositionPolicyChange[[#This Row],[Agy Code]],TblAgencies[],13,FALSE)</f>
        <v>117000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Education</v>
      </c>
      <c r="C25" s="107">
        <f>VLOOKUP(Tbl_PositionPolicyChange[[#This Row],[Agy Code]],TblAgencies[],2,FALSE)</f>
        <v>3</v>
      </c>
      <c r="D25" s="107">
        <f>SelectAgyCode</f>
        <v>885</v>
      </c>
      <c r="E25" s="106" t="str">
        <f>VLOOKUP(Tbl_PositionPolicyChange[[#This Row],[Agy Code]],TblAgencies[],9,FALSE)</f>
        <v>885: Institute for Advanced Learning and Research</v>
      </c>
      <c r="F25" s="106" t="str">
        <f>VLOOKUP(Tbl_PositionPolicyChange[[#This Row],[Agy Code]],TblAgencies[],10,FALSE)</f>
        <v>Institute for Advanced Learning and Research</v>
      </c>
      <c r="G25" s="106">
        <f>VLOOKUP(Tbl_PositionPolicyChange[[#This Row],[Agy Code]],TblAgencies[],13,FALSE)</f>
        <v>117000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Education</v>
      </c>
      <c r="C26" s="107">
        <f>VLOOKUP(Tbl_PositionPolicyChange[[#This Row],[Agy Code]],TblAgencies[],2,FALSE)</f>
        <v>3</v>
      </c>
      <c r="D26" s="107">
        <f t="shared" si="1"/>
        <v>885</v>
      </c>
      <c r="E26" s="106" t="str">
        <f>VLOOKUP(Tbl_PositionPolicyChange[[#This Row],[Agy Code]],TblAgencies[],9,FALSE)</f>
        <v>885: Institute for Advanced Learning and Research</v>
      </c>
      <c r="F26" s="106" t="str">
        <f>VLOOKUP(Tbl_PositionPolicyChange[[#This Row],[Agy Code]],TblAgencies[],10,FALSE)</f>
        <v>Institute for Advanced Learning and Research</v>
      </c>
      <c r="G26" s="106">
        <f>VLOOKUP(Tbl_PositionPolicyChange[[#This Row],[Agy Code]],TblAgencies[],13,FALSE)</f>
        <v>117000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6" t="str">
        <f>VLOOKUP(Tbl_PositionPolicyChange[[#This Row],[Agy Code]],TblAgencies[],3,FALSE)</f>
        <v>Education</v>
      </c>
      <c r="C27" s="107">
        <f>VLOOKUP(Tbl_PositionPolicyChange[[#This Row],[Agy Code]],TblAgencies[],2,FALSE)</f>
        <v>3</v>
      </c>
      <c r="D27" s="107">
        <f t="shared" si="1"/>
        <v>885</v>
      </c>
      <c r="E27" s="106" t="str">
        <f>VLOOKUP(Tbl_PositionPolicyChange[[#This Row],[Agy Code]],TblAgencies[],9,FALSE)</f>
        <v>885: Institute for Advanced Learning and Research</v>
      </c>
      <c r="F27" s="106" t="str">
        <f>VLOOKUP(Tbl_PositionPolicyChange[[#This Row],[Agy Code]],TblAgencies[],10,FALSE)</f>
        <v>Institute for Advanced Learning and Research</v>
      </c>
      <c r="G27" s="106">
        <f>VLOOKUP(Tbl_PositionPolicyChange[[#This Row],[Agy Code]],TblAgencies[],13,FALSE)</f>
        <v>117000</v>
      </c>
      <c r="H27" s="86" t="s">
        <v>2992</v>
      </c>
      <c r="I27" s="160" t="s">
        <v>2992</v>
      </c>
      <c r="J27" s="103">
        <f>J16</f>
        <v>0</v>
      </c>
      <c r="K27" s="103">
        <f>K16</f>
        <v>0</v>
      </c>
      <c r="L27" s="103">
        <f>Tbl_PositionPolicyChange[[#This Row],[FY 2023 GF Positions]]+Tbl_PositionPolicyChange[[#This Row],[FY 2023 NGF Positions]]</f>
        <v>0</v>
      </c>
      <c r="M27" s="103">
        <f>M16</f>
        <v>0</v>
      </c>
      <c r="N27" s="103">
        <f>N16</f>
        <v>0</v>
      </c>
      <c r="O27" s="103">
        <f>Tbl_PositionPolicyChange[[#This Row],[FY 2024 GF Positions]]+Tbl_PositionPolicyChange[[#This Row],[FY 2024 NGF Positions]]</f>
        <v>0</v>
      </c>
    </row>
    <row r="28" spans="2:15" x14ac:dyDescent="0.35">
      <c r="B28" s="106" t="str">
        <f>VLOOKUP(Tbl_PositionPolicyChange[[#This Row],[Agy Code]],TblAgencies[],3,FALSE)</f>
        <v>Education</v>
      </c>
      <c r="C28" s="107">
        <f>VLOOKUP(Tbl_PositionPolicyChange[[#This Row],[Agy Code]],TblAgencies[],2,FALSE)</f>
        <v>3</v>
      </c>
      <c r="D28" s="107">
        <f t="shared" si="1"/>
        <v>885</v>
      </c>
      <c r="E28" s="106" t="str">
        <f>VLOOKUP(Tbl_PositionPolicyChange[[#This Row],[Agy Code]],TblAgencies[],9,FALSE)</f>
        <v>885: Institute for Advanced Learning and Research</v>
      </c>
      <c r="F28" s="106" t="str">
        <f>VLOOKUP(Tbl_PositionPolicyChange[[#This Row],[Agy Code]],TblAgencies[],10,FALSE)</f>
        <v>Institute for Advanced Learning and Research</v>
      </c>
      <c r="G28" s="106">
        <f>VLOOKUP(Tbl_PositionPolicyChange[[#This Row],[Agy Code]],TblAgencies[],13,FALSE)</f>
        <v>117000</v>
      </c>
      <c r="H28" s="86" t="s">
        <v>2891</v>
      </c>
      <c r="I28" s="164" t="s">
        <v>2891</v>
      </c>
      <c r="J28" s="165">
        <f>J26+J27</f>
        <v>0</v>
      </c>
      <c r="K28" s="165">
        <f>K26+K27</f>
        <v>0</v>
      </c>
      <c r="L28" s="165">
        <f>Tbl_PositionPolicyChange[[#This Row],[FY 2023 GF Positions]]+Tbl_PositionPolicyChange[[#This Row],[FY 2023 NGF Positions]]</f>
        <v>0</v>
      </c>
      <c r="M28" s="165">
        <f>M26+M27</f>
        <v>0</v>
      </c>
      <c r="N28" s="165">
        <f>N26+N27</f>
        <v>0</v>
      </c>
      <c r="O28" s="165">
        <f>Tbl_PositionPolicyChange[[#This Row],[FY 2024 GF Positions]]+Tbl_PositionPolicyChange[[#This Row],[FY 2024 NGF Positions]]</f>
        <v>0</v>
      </c>
    </row>
    <row r="29" spans="2:15" x14ac:dyDescent="0.35">
      <c r="B29" s="106" t="str">
        <f>VLOOKUP(Tbl_PositionPolicyChange[[#This Row],[Agy Code]],TblAgencies[],3,FALSE)</f>
        <v>Education</v>
      </c>
      <c r="C29" s="107">
        <f>VLOOKUP(Tbl_PositionPolicyChange[[#This Row],[Agy Code]],TblAgencies[],2,FALSE)</f>
        <v>3</v>
      </c>
      <c r="D29" s="107">
        <f t="shared" si="1"/>
        <v>885</v>
      </c>
      <c r="E29" s="106" t="str">
        <f>VLOOKUP(Tbl_PositionPolicyChange[[#This Row],[Agy Code]],TblAgencies[],9,FALSE)</f>
        <v>885: Institute for Advanced Learning and Research</v>
      </c>
      <c r="F29" s="106" t="str">
        <f>VLOOKUP(Tbl_PositionPolicyChange[[#This Row],[Agy Code]],TblAgencies[],10,FALSE)</f>
        <v>Institute for Advanced Learning and Research</v>
      </c>
      <c r="G29" s="106">
        <f>VLOOKUP(Tbl_PositionPolicyChange[[#This Row],[Agy Code]],TblAgencies[],13,FALSE)</f>
        <v>117000</v>
      </c>
      <c r="I29" s="166"/>
      <c r="J29" s="149"/>
      <c r="K29" s="149"/>
      <c r="L29" s="149"/>
      <c r="M29" s="149"/>
      <c r="N29" s="149"/>
      <c r="O29" s="149"/>
    </row>
    <row r="30" spans="2:15" x14ac:dyDescent="0.35">
      <c r="B30" s="106" t="str">
        <f>VLOOKUP(Tbl_PositionPolicyChange[[#This Row],[Agy Code]],TblAgencies[],3,FALSE)</f>
        <v>Education</v>
      </c>
      <c r="C30" s="107">
        <f>VLOOKUP(Tbl_PositionPolicyChange[[#This Row],[Agy Code]],TblAgencies[],2,FALSE)</f>
        <v>3</v>
      </c>
      <c r="D30" s="107">
        <f t="shared" si="1"/>
        <v>885</v>
      </c>
      <c r="E30" s="106" t="str">
        <f>VLOOKUP(Tbl_PositionPolicyChange[[#This Row],[Agy Code]],TblAgencies[],9,FALSE)</f>
        <v>885: Institute for Advanced Learning and Research</v>
      </c>
      <c r="F30" s="106" t="str">
        <f>VLOOKUP(Tbl_PositionPolicyChange[[#This Row],[Agy Code]],TblAgencies[],10,FALSE)</f>
        <v>Institute for Advanced Learning and Research</v>
      </c>
      <c r="G30" s="106">
        <f>VLOOKUP(Tbl_PositionPolicyChange[[#This Row],[Agy Code]],TblAgencies[],13,FALSE)</f>
        <v>117000</v>
      </c>
      <c r="H30" s="86" t="s">
        <v>2994</v>
      </c>
      <c r="I30" s="167" t="s">
        <v>2994</v>
      </c>
      <c r="J30" s="156">
        <f>J28-J18</f>
        <v>0</v>
      </c>
      <c r="K30" s="156">
        <f>K28-K18</f>
        <v>0</v>
      </c>
      <c r="L30" s="156">
        <f>Tbl_PositionPolicyChange[[#This Row],[FY 2023 GF Positions]]+Tbl_PositionPolicyChange[[#This Row],[FY 2023 NGF Positions]]</f>
        <v>0</v>
      </c>
      <c r="M30" s="156">
        <f>M28-M18</f>
        <v>0</v>
      </c>
      <c r="N30" s="156">
        <f>N28-N18</f>
        <v>0</v>
      </c>
      <c r="O30" s="156">
        <f>Tbl_PositionPolicyChange[[#This Row],[FY 2024 GF Positions]]+Tbl_PositionPolicyChange[[#This Row],[FY 2024 NGF Positions]]</f>
        <v>0</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Education</v>
      </c>
      <c r="C34" s="98">
        <f>VLOOKUP(Tbl_PositionBaselineCost[[#This Row],[Agy Code]],TblAgencies[],2,FALSE)</f>
        <v>3</v>
      </c>
      <c r="D34" s="98">
        <f t="shared" ref="D34:D38" si="2">SelectAgyCode</f>
        <v>885</v>
      </c>
      <c r="E34" s="86" t="str">
        <f>VLOOKUP(Tbl_PositionBaselineCost[[#This Row],[Agy Code]],TblAgencies[],9,FALSE)</f>
        <v>885: Institute for Advanced Learning and Research</v>
      </c>
      <c r="F34" s="86" t="str">
        <f>VLOOKUP(Tbl_PositionBaselineCost[[#This Row],[Agy Code]],TblAgencies[],10,FALSE)</f>
        <v>Institute for Advanced Learning and Research</v>
      </c>
      <c r="G34" s="86">
        <f>VLOOKUP(Tbl_PositionBaselineCost[[#This Row],[Agy Code]],TblAgencies[],13,FALSE)</f>
        <v>117000</v>
      </c>
      <c r="H34" s="86" t="s">
        <v>2895</v>
      </c>
      <c r="I34" s="126" t="s">
        <v>2895</v>
      </c>
      <c r="J34" s="136"/>
      <c r="K34" s="136"/>
      <c r="L34" s="127">
        <f>Tbl_PositionBaselineCost[[#This Row],[2023 GF]]+Tbl_PositionBaselineCost[[#This Row],[2023 NGF]]</f>
        <v>0</v>
      </c>
      <c r="M34" s="136"/>
      <c r="N34" s="136"/>
      <c r="O34" s="127">
        <f>Tbl_PositionBaselineCost[[#This Row],[2024 GF]]+Tbl_PositionBaselineCost[[#This Row],[2024 NGF]]</f>
        <v>0</v>
      </c>
      <c r="Q34" s="202"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Education</v>
      </c>
      <c r="C35" s="98">
        <f>VLOOKUP(Tbl_PositionBaselineCost[[#This Row],[Agy Code]],TblAgencies[],2,FALSE)</f>
        <v>3</v>
      </c>
      <c r="D35" s="98">
        <f t="shared" si="2"/>
        <v>885</v>
      </c>
      <c r="E35" s="86" t="str">
        <f>VLOOKUP(Tbl_PositionBaselineCost[[#This Row],[Agy Code]],TblAgencies[],9,FALSE)</f>
        <v>885: Institute for Advanced Learning and Research</v>
      </c>
      <c r="F35" s="86" t="str">
        <f>VLOOKUP(Tbl_PositionBaselineCost[[#This Row],[Agy Code]],TblAgencies[],10,FALSE)</f>
        <v>Institute for Advanced Learning and Research</v>
      </c>
      <c r="G35" s="86">
        <f>VLOOKUP(Tbl_PositionBaselineCost[[#This Row],[Agy Code]],TblAgencies[],13,FALSE)</f>
        <v>117000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0</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35">
      <c r="B36" s="86" t="str">
        <f>VLOOKUP(Tbl_PositionBaselineCost[[#This Row],[Agy Code]],TblAgencies[],3,FALSE)</f>
        <v>Education</v>
      </c>
      <c r="C36" s="98">
        <f>VLOOKUP(Tbl_PositionBaselineCost[[#This Row],[Agy Code]],TblAgencies[],2,FALSE)</f>
        <v>3</v>
      </c>
      <c r="D36" s="98">
        <f t="shared" si="2"/>
        <v>885</v>
      </c>
      <c r="E36" s="86" t="str">
        <f>VLOOKUP(Tbl_PositionBaselineCost[[#This Row],[Agy Code]],TblAgencies[],9,FALSE)</f>
        <v>885: Institute for Advanced Learning and Research</v>
      </c>
      <c r="F36" s="86" t="str">
        <f>VLOOKUP(Tbl_PositionBaselineCost[[#This Row],[Agy Code]],TblAgencies[],10,FALSE)</f>
        <v>Institute for Advanced Learning and Research</v>
      </c>
      <c r="G36" s="86">
        <f>VLOOKUP(Tbl_PositionBaselineCost[[#This Row],[Agy Code]],TblAgencies[],13,FALSE)</f>
        <v>117000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35">
      <c r="B37" s="86" t="str">
        <f>VLOOKUP(Tbl_PositionBaselineCost[[#This Row],[Agy Code]],TblAgencies[],3,FALSE)</f>
        <v>Education</v>
      </c>
      <c r="C37" s="98">
        <f>VLOOKUP(Tbl_PositionBaselineCost[[#This Row],[Agy Code]],TblAgencies[],2,FALSE)</f>
        <v>3</v>
      </c>
      <c r="D37" s="98">
        <f t="shared" si="2"/>
        <v>885</v>
      </c>
      <c r="E37" s="86" t="str">
        <f>VLOOKUP(Tbl_PositionBaselineCost[[#This Row],[Agy Code]],TblAgencies[],9,FALSE)</f>
        <v>885: Institute for Advanced Learning and Research</v>
      </c>
      <c r="F37" s="86" t="str">
        <f>VLOOKUP(Tbl_PositionBaselineCost[[#This Row],[Agy Code]],TblAgencies[],10,FALSE)</f>
        <v>Institute for Advanced Learning and Research</v>
      </c>
      <c r="G37" s="86">
        <f>VLOOKUP(Tbl_PositionBaselineCost[[#This Row],[Agy Code]],TblAgencies[],13,FALSE)</f>
        <v>117000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35">
      <c r="B38" s="86" t="str">
        <f>VLOOKUP(Tbl_PositionBaselineCost[[#This Row],[Agy Code]],TblAgencies[],3,FALSE)</f>
        <v>Education</v>
      </c>
      <c r="C38" s="98">
        <f>VLOOKUP(Tbl_PositionBaselineCost[[#This Row],[Agy Code]],TblAgencies[],2,FALSE)</f>
        <v>3</v>
      </c>
      <c r="D38" s="98">
        <f t="shared" si="2"/>
        <v>885</v>
      </c>
      <c r="E38" s="86" t="str">
        <f>VLOOKUP(Tbl_PositionBaselineCost[[#This Row],[Agy Code]],TblAgencies[],9,FALSE)</f>
        <v>885: Institute for Advanced Learning and Research</v>
      </c>
      <c r="F38" s="86" t="str">
        <f>VLOOKUP(Tbl_PositionBaselineCost[[#This Row],[Agy Code]],TblAgencies[],10,FALSE)</f>
        <v>Institute for Advanced Learning and Research</v>
      </c>
      <c r="G38" s="86">
        <f>VLOOKUP(Tbl_PositionBaselineCost[[#This Row],[Agy Code]],TblAgencies[],13,FALSE)</f>
        <v>117000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 thickBot="1" x14ac:dyDescent="0.4">
      <c r="B39" s="106" t="str">
        <f>VLOOKUP(Tbl_PositionBaselineCost[[#This Row],[Agy Code]],TblAgencies[],3,FALSE)</f>
        <v>Education</v>
      </c>
      <c r="C39" s="107">
        <f>VLOOKUP(Tbl_PositionBaselineCost[[#This Row],[Agy Code]],TblAgencies[],2,FALSE)</f>
        <v>3</v>
      </c>
      <c r="D39" s="98">
        <f t="shared" ref="D39:D44" si="3">SelectAgyCode</f>
        <v>885</v>
      </c>
      <c r="E39" s="106" t="str">
        <f>VLOOKUP(Tbl_PositionBaselineCost[[#This Row],[Agy Code]],TblAgencies[],9,FALSE)</f>
        <v>885: Institute for Advanced Learning and Research</v>
      </c>
      <c r="F39" s="106" t="str">
        <f>VLOOKUP(Tbl_PositionBaselineCost[[#This Row],[Agy Code]],TblAgencies[],10,FALSE)</f>
        <v>Institute for Advanced Learning and Research</v>
      </c>
      <c r="G39" s="106">
        <f>VLOOKUP(Tbl_PositionBaselineCost[[#This Row],[Agy Code]],TblAgencies[],13,FALSE)</f>
        <v>117000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6" t="str">
        <f>VLOOKUP(Tbl_PositionBaselineCost[[#This Row],[Agy Code]],TblAgencies[],3,FALSE)</f>
        <v>Education</v>
      </c>
      <c r="C40" s="107">
        <f>VLOOKUP(Tbl_PositionBaselineCost[[#This Row],[Agy Code]],TblAgencies[],2,FALSE)</f>
        <v>3</v>
      </c>
      <c r="D40" s="98">
        <f t="shared" si="3"/>
        <v>885</v>
      </c>
      <c r="E40" s="106" t="str">
        <f>VLOOKUP(Tbl_PositionBaselineCost[[#This Row],[Agy Code]],TblAgencies[],9,FALSE)</f>
        <v>885: Institute for Advanced Learning and Research</v>
      </c>
      <c r="F40" s="106" t="str">
        <f>VLOOKUP(Tbl_PositionBaselineCost[[#This Row],[Agy Code]],TblAgencies[],10,FALSE)</f>
        <v>Institute for Advanced Learning and Research</v>
      </c>
      <c r="G40" s="106">
        <f>VLOOKUP(Tbl_PositionBaselineCost[[#This Row],[Agy Code]],TblAgencies[],13,FALSE)</f>
        <v>117000</v>
      </c>
      <c r="I40" s="195" t="s">
        <v>2991</v>
      </c>
      <c r="J40" s="201">
        <f>J34+J35</f>
        <v>0</v>
      </c>
      <c r="K40" s="201">
        <f>K34+K35</f>
        <v>0</v>
      </c>
      <c r="L40" s="201">
        <f>Tbl_PositionBaselineCost[[#This Row],[2023 GF]]+Tbl_PositionBaselineCost[[#This Row],[2023 NGF]]</f>
        <v>0</v>
      </c>
      <c r="M40" s="201">
        <f>M34+M35</f>
        <v>0</v>
      </c>
      <c r="N40" s="201">
        <f>N34+N35</f>
        <v>0</v>
      </c>
      <c r="O40" s="201">
        <f>Tbl_PositionBaselineCost[[#This Row],[2024 GF]]+Tbl_PositionBaselineCost[[#This Row],[2024 NGF]]</f>
        <v>0</v>
      </c>
    </row>
    <row r="41" spans="2:27" x14ac:dyDescent="0.35">
      <c r="B41" s="106" t="str">
        <f>VLOOKUP(Tbl_PositionBaselineCost[[#This Row],[Agy Code]],TblAgencies[],3,FALSE)</f>
        <v>Education</v>
      </c>
      <c r="C41" s="107">
        <f>VLOOKUP(Tbl_PositionBaselineCost[[#This Row],[Agy Code]],TblAgencies[],2,FALSE)</f>
        <v>3</v>
      </c>
      <c r="D41" s="98">
        <f t="shared" si="3"/>
        <v>885</v>
      </c>
      <c r="E41" s="106" t="str">
        <f>VLOOKUP(Tbl_PositionBaselineCost[[#This Row],[Agy Code]],TblAgencies[],9,FALSE)</f>
        <v>885: Institute for Advanced Learning and Research</v>
      </c>
      <c r="F41" s="106" t="str">
        <f>VLOOKUP(Tbl_PositionBaselineCost[[#This Row],[Agy Code]],TblAgencies[],10,FALSE)</f>
        <v>Institute for Advanced Learning and Research</v>
      </c>
      <c r="G41" s="106">
        <f>VLOOKUP(Tbl_PositionBaselineCost[[#This Row],[Agy Code]],TblAgencies[],13,FALSE)</f>
        <v>117000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520080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520080</v>
      </c>
      <c r="M41" s="128">
        <f>SUMIFS(Tbl_Baseline_23_24_Adj[FY 2024 Amount],Tbl_Baseline_23_24_Adj[Agy Code],Tbl_PositionBaselineCost[[#This Row],[Agy Code]],Tbl_Baseline_23_24_Adj[GF-NGF],"GF",Tbl_Baseline_23_24_Adj[Baseline Adjustments Category],VLOOKUP(4,Tbl_BaselineAdjCat[],2,FALSE))</f>
        <v>520080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520080</v>
      </c>
    </row>
    <row r="42" spans="2:27" x14ac:dyDescent="0.35">
      <c r="B42" s="106" t="str">
        <f>VLOOKUP(Tbl_PositionBaselineCost[[#This Row],[Agy Code]],TblAgencies[],3,FALSE)</f>
        <v>Education</v>
      </c>
      <c r="C42" s="107">
        <f>VLOOKUP(Tbl_PositionBaselineCost[[#This Row],[Agy Code]],TblAgencies[],2,FALSE)</f>
        <v>3</v>
      </c>
      <c r="D42" s="98">
        <f t="shared" si="3"/>
        <v>885</v>
      </c>
      <c r="E42" s="106" t="str">
        <f>VLOOKUP(Tbl_PositionBaselineCost[[#This Row],[Agy Code]],TblAgencies[],9,FALSE)</f>
        <v>885: Institute for Advanced Learning and Research</v>
      </c>
      <c r="F42" s="106" t="str">
        <f>VLOOKUP(Tbl_PositionBaselineCost[[#This Row],[Agy Code]],TblAgencies[],10,FALSE)</f>
        <v>Institute for Advanced Learning and Research</v>
      </c>
      <c r="G42" s="106">
        <f>VLOOKUP(Tbl_PositionBaselineCost[[#This Row],[Agy Code]],TblAgencies[],13,FALSE)</f>
        <v>117000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Education</v>
      </c>
      <c r="C43" s="107">
        <f>VLOOKUP(Tbl_PositionBaselineCost[[#This Row],[Agy Code]],TblAgencies[],2,FALSE)</f>
        <v>3</v>
      </c>
      <c r="D43" s="98">
        <f t="shared" si="3"/>
        <v>885</v>
      </c>
      <c r="E43" s="106" t="str">
        <f>VLOOKUP(Tbl_PositionBaselineCost[[#This Row],[Agy Code]],TblAgencies[],9,FALSE)</f>
        <v>885: Institute for Advanced Learning and Research</v>
      </c>
      <c r="F43" s="106" t="str">
        <f>VLOOKUP(Tbl_PositionBaselineCost[[#This Row],[Agy Code]],TblAgencies[],10,FALSE)</f>
        <v>Institute for Advanced Learning and Research</v>
      </c>
      <c r="G43" s="106">
        <f>VLOOKUP(Tbl_PositionBaselineCost[[#This Row],[Agy Code]],TblAgencies[],13,FALSE)</f>
        <v>117000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0</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0</v>
      </c>
      <c r="M43" s="132">
        <f>SUMIFS(Tbl_Baseline_23_24_Adj[FY 2024 Amount],Tbl_Baseline_23_24_Adj[Agy Code],Tbl_PositionBaselineCost[[#This Row],[Agy Code]],Tbl_Baseline_23_24_Adj[GF-NGF],"GF",Tbl_Baseline_23_24_Adj[Baseline Adjustments Category],VLOOKUP(10,Tbl_BaselineAdjCat[],2,FALSE))</f>
        <v>0</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0</v>
      </c>
    </row>
    <row r="44" spans="2:27" x14ac:dyDescent="0.35">
      <c r="B44" s="106" t="str">
        <f>VLOOKUP(Tbl_PositionBaselineCost[[#This Row],[Agy Code]],TblAgencies[],3,FALSE)</f>
        <v>Education</v>
      </c>
      <c r="C44" s="107">
        <f>VLOOKUP(Tbl_PositionBaselineCost[[#This Row],[Agy Code]],TblAgencies[],2,FALSE)</f>
        <v>3</v>
      </c>
      <c r="D44" s="98">
        <f t="shared" si="3"/>
        <v>885</v>
      </c>
      <c r="E44" s="106" t="str">
        <f>VLOOKUP(Tbl_PositionBaselineCost[[#This Row],[Agy Code]],TblAgencies[],9,FALSE)</f>
        <v>885: Institute for Advanced Learning and Research</v>
      </c>
      <c r="F44" s="106" t="str">
        <f>VLOOKUP(Tbl_PositionBaselineCost[[#This Row],[Agy Code]],TblAgencies[],10,FALSE)</f>
        <v>Institute for Advanced Learning and Research</v>
      </c>
      <c r="G44" s="106">
        <f>VLOOKUP(Tbl_PositionBaselineCost[[#This Row],[Agy Code]],TblAgencies[],13,FALSE)</f>
        <v>117000</v>
      </c>
      <c r="H44" s="86" t="s">
        <v>2897</v>
      </c>
      <c r="I44" s="162" t="s">
        <v>2897</v>
      </c>
      <c r="J44" s="172">
        <f>SUM(J40:J43)</f>
        <v>520080</v>
      </c>
      <c r="K44" s="172">
        <f>SUM(K40:K43)</f>
        <v>0</v>
      </c>
      <c r="L44" s="172">
        <f>Tbl_PositionBaselineCost[[#This Row],[2023 GF]]+Tbl_PositionBaselineCost[[#This Row],[2023 NGF]]</f>
        <v>520080</v>
      </c>
      <c r="M44" s="172">
        <f>SUM(M40:M43)</f>
        <v>520080</v>
      </c>
      <c r="N44" s="172">
        <f>SUM(N40:N43)</f>
        <v>0</v>
      </c>
      <c r="O44" s="172">
        <f>Tbl_PositionBaselineCost[[#This Row],[2024 GF]]+Tbl_PositionBaselineCost[[#This Row],[2024 NGF]]</f>
        <v>520080</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Education</v>
      </c>
      <c r="C48" s="98">
        <f>VLOOKUP(Tbl_PositionPolicyCostChange[[#This Row],[Agy Code]],TblAgencies[],2,FALSE)</f>
        <v>3</v>
      </c>
      <c r="D48" s="98">
        <f t="shared" ref="D48:D54" si="4">SelectAgyCode</f>
        <v>885</v>
      </c>
      <c r="E48" s="86" t="str">
        <f>VLOOKUP(Tbl_PositionPolicyCostChange[[#This Row],[Agy Code]],TblAgencies[],9,FALSE)</f>
        <v>885: Institute for Advanced Learning and Research</v>
      </c>
      <c r="F48" s="86" t="str">
        <f>VLOOKUP(Tbl_PositionPolicyCostChange[[#This Row],[Agy Code]],TblAgencies[],10,FALSE)</f>
        <v>Institute for Advanced Learning and Research</v>
      </c>
      <c r="G48" s="86">
        <f>VLOOKUP(Tbl_PositionPolicyCostChange[[#This Row],[Agy Code]],TblAgencies[],13,FALSE)</f>
        <v>117000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Education</v>
      </c>
      <c r="C49" s="98">
        <f>VLOOKUP(Tbl_PositionPolicyCostChange[[#This Row],[Agy Code]],TblAgencies[],2,FALSE)</f>
        <v>3</v>
      </c>
      <c r="D49" s="98">
        <f t="shared" si="4"/>
        <v>885</v>
      </c>
      <c r="E49" s="86" t="str">
        <f>VLOOKUP(Tbl_PositionPolicyCostChange[[#This Row],[Agy Code]],TblAgencies[],9,FALSE)</f>
        <v>885: Institute for Advanced Learning and Research</v>
      </c>
      <c r="F49" s="86" t="str">
        <f>VLOOKUP(Tbl_PositionPolicyCostChange[[#This Row],[Agy Code]],TblAgencies[],10,FALSE)</f>
        <v>Institute for Advanced Learning and Research</v>
      </c>
      <c r="G49" s="86">
        <f>VLOOKUP(Tbl_PositionPolicyCostChange[[#This Row],[Agy Code]],TblAgencies[],13,FALSE)</f>
        <v>117000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Education</v>
      </c>
      <c r="C50" s="107">
        <f>VLOOKUP(Tbl_PositionPolicyCostChange[[#This Row],[Agy Code]],TblAgencies[],2,FALSE)</f>
        <v>3</v>
      </c>
      <c r="D50" s="107">
        <f t="shared" si="4"/>
        <v>885</v>
      </c>
      <c r="E50" s="106" t="str">
        <f>VLOOKUP(Tbl_PositionPolicyCostChange[[#This Row],[Agy Code]],TblAgencies[],9,FALSE)</f>
        <v>885: Institute for Advanced Learning and Research</v>
      </c>
      <c r="F50" s="106" t="str">
        <f>VLOOKUP(Tbl_PositionPolicyCostChange[[#This Row],[Agy Code]],TblAgencies[],10,FALSE)</f>
        <v>Institute for Advanced Learning and Research</v>
      </c>
      <c r="G50" s="106">
        <f>VLOOKUP(Tbl_PositionPolicyCostChange[[#This Row],[Agy Code]],TblAgencies[],13,FALSE)</f>
        <v>117000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Education</v>
      </c>
      <c r="C51" s="107">
        <f>VLOOKUP(Tbl_PositionPolicyCostChange[[#This Row],[Agy Code]],TblAgencies[],2,FALSE)</f>
        <v>3</v>
      </c>
      <c r="D51" s="107">
        <f>SelectAgyCode</f>
        <v>885</v>
      </c>
      <c r="E51" s="106" t="str">
        <f>VLOOKUP(Tbl_PositionPolicyCostChange[[#This Row],[Agy Code]],TblAgencies[],9,FALSE)</f>
        <v>885: Institute for Advanced Learning and Research</v>
      </c>
      <c r="F51" s="106" t="str">
        <f>VLOOKUP(Tbl_PositionPolicyCostChange[[#This Row],[Agy Code]],TblAgencies[],10,FALSE)</f>
        <v>Institute for Advanced Learning and Research</v>
      </c>
      <c r="G51" s="106">
        <f>VLOOKUP(Tbl_PositionPolicyCostChange[[#This Row],[Agy Code]],TblAgencies[],13,FALSE)</f>
        <v>117000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Education</v>
      </c>
      <c r="C52" s="107">
        <f>VLOOKUP(Tbl_PositionPolicyCostChange[[#This Row],[Agy Code]],TblAgencies[],2,FALSE)</f>
        <v>3</v>
      </c>
      <c r="D52" s="107">
        <f t="shared" si="4"/>
        <v>885</v>
      </c>
      <c r="E52" s="106" t="str">
        <f>VLOOKUP(Tbl_PositionPolicyCostChange[[#This Row],[Agy Code]],TblAgencies[],9,FALSE)</f>
        <v>885: Institute for Advanced Learning and Research</v>
      </c>
      <c r="F52" s="106" t="str">
        <f>VLOOKUP(Tbl_PositionPolicyCostChange[[#This Row],[Agy Code]],TblAgencies[],10,FALSE)</f>
        <v>Institute for Advanced Learning and Research</v>
      </c>
      <c r="G52" s="106">
        <f>VLOOKUP(Tbl_PositionPolicyCostChange[[#This Row],[Agy Code]],TblAgencies[],13,FALSE)</f>
        <v>117000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Education</v>
      </c>
      <c r="C53" s="107">
        <f>VLOOKUP(Tbl_PositionPolicyCostChange[[#This Row],[Agy Code]],TblAgencies[],2,FALSE)</f>
        <v>3</v>
      </c>
      <c r="D53" s="107">
        <f t="shared" si="4"/>
        <v>885</v>
      </c>
      <c r="E53" s="106" t="str">
        <f>VLOOKUP(Tbl_PositionPolicyCostChange[[#This Row],[Agy Code]],TblAgencies[],9,FALSE)</f>
        <v>885: Institute for Advanced Learning and Research</v>
      </c>
      <c r="F53" s="106" t="str">
        <f>VLOOKUP(Tbl_PositionPolicyCostChange[[#This Row],[Agy Code]],TblAgencies[],10,FALSE)</f>
        <v>Institute for Advanced Learning and Research</v>
      </c>
      <c r="G53" s="106">
        <f>VLOOKUP(Tbl_PositionPolicyCostChange[[#This Row],[Agy Code]],TblAgencies[],13,FALSE)</f>
        <v>117000</v>
      </c>
      <c r="H53" s="86" t="s">
        <v>2898</v>
      </c>
      <c r="I53" s="166" t="s">
        <v>2898</v>
      </c>
      <c r="J53" s="174">
        <f>J44</f>
        <v>520080</v>
      </c>
      <c r="K53" s="174">
        <f>K44</f>
        <v>0</v>
      </c>
      <c r="L53" s="174">
        <f>Tbl_PositionPolicyCostChange[[#This Row],[2023 GF]]+Tbl_PositionPolicyCostChange[[#This Row],[2023 NGF]]</f>
        <v>520080</v>
      </c>
      <c r="M53" s="174">
        <f>M44</f>
        <v>520080</v>
      </c>
      <c r="N53" s="174">
        <f>N44</f>
        <v>0</v>
      </c>
      <c r="O53" s="174">
        <f>Tbl_PositionPolicyCostChange[[#This Row],[2024 GF]]+Tbl_PositionPolicyCostChange[[#This Row],[2024 NGF]]</f>
        <v>520080</v>
      </c>
    </row>
    <row r="54" spans="2:15" x14ac:dyDescent="0.35">
      <c r="B54" s="106" t="str">
        <f>VLOOKUP(Tbl_PositionPolicyCostChange[[#This Row],[Agy Code]],TblAgencies[],3,FALSE)</f>
        <v>Education</v>
      </c>
      <c r="C54" s="107">
        <f>VLOOKUP(Tbl_PositionPolicyCostChange[[#This Row],[Agy Code]],TblAgencies[],2,FALSE)</f>
        <v>3</v>
      </c>
      <c r="D54" s="107">
        <f t="shared" si="4"/>
        <v>885</v>
      </c>
      <c r="E54" s="106" t="str">
        <f>VLOOKUP(Tbl_PositionPolicyCostChange[[#This Row],[Agy Code]],TblAgencies[],9,FALSE)</f>
        <v>885: Institute for Advanced Learning and Research</v>
      </c>
      <c r="F54" s="106" t="str">
        <f>VLOOKUP(Tbl_PositionPolicyCostChange[[#This Row],[Agy Code]],TblAgencies[],10,FALSE)</f>
        <v>Institute for Advanced Learning and Research</v>
      </c>
      <c r="G54" s="106">
        <f>VLOOKUP(Tbl_PositionPolicyCostChange[[#This Row],[Agy Code]],TblAgencies[],13,FALSE)</f>
        <v>117000</v>
      </c>
      <c r="H54" s="86" t="s">
        <v>2900</v>
      </c>
      <c r="I54" s="175" t="s">
        <v>2900</v>
      </c>
      <c r="J54" s="163">
        <f>J52+J53</f>
        <v>520080</v>
      </c>
      <c r="K54" s="163">
        <f>K52+K53</f>
        <v>0</v>
      </c>
      <c r="L54" s="163">
        <f>Tbl_PositionPolicyCostChange[[#This Row],[2023 GF]]+Tbl_PositionPolicyCostChange[[#This Row],[2023 NGF]]</f>
        <v>520080</v>
      </c>
      <c r="M54" s="163">
        <f>M52+M53</f>
        <v>520080</v>
      </c>
      <c r="N54" s="163">
        <f>N52+N53</f>
        <v>0</v>
      </c>
      <c r="O54" s="163">
        <f>Tbl_PositionPolicyCostChange[[#This Row],[2024 GF]]+Tbl_PositionPolicyCostChange[[#This Row],[2024 NGF]]</f>
        <v>520080</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C23" sqref="AC23"/>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885: Institute for Advanced Learning and Research</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4" t="s">
        <v>3034</v>
      </c>
      <c r="B7" s="14" t="s">
        <v>277</v>
      </c>
      <c r="C7" s="14">
        <v>7</v>
      </c>
      <c r="D7" s="14">
        <v>885</v>
      </c>
      <c r="E7" s="14" t="s">
        <v>354</v>
      </c>
      <c r="F7" s="14" t="s">
        <v>355</v>
      </c>
      <c r="G7" s="14">
        <v>117000</v>
      </c>
      <c r="H7" s="14">
        <v>534</v>
      </c>
      <c r="I7" s="14" t="s">
        <v>1681</v>
      </c>
      <c r="J7" s="14" t="s">
        <v>1552</v>
      </c>
      <c r="K7" s="14" t="s">
        <v>927</v>
      </c>
      <c r="L7" s="14">
        <v>6510115</v>
      </c>
      <c r="M7" s="14">
        <v>7323958</v>
      </c>
      <c r="N7" s="14">
        <v>7323958</v>
      </c>
      <c r="O7" s="81" t="s">
        <v>3050</v>
      </c>
      <c r="P7" s="81" t="s">
        <v>2807</v>
      </c>
      <c r="Q7" s="14"/>
      <c r="R7" s="14"/>
      <c r="S7" s="14" t="s">
        <v>2970</v>
      </c>
      <c r="T7" s="14"/>
      <c r="U7" s="14" t="s">
        <v>2909</v>
      </c>
      <c r="V7" s="14" t="s">
        <v>2911</v>
      </c>
      <c r="W7" s="76" t="s">
        <v>3052</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277</v>
      </c>
      <c r="C8" s="14">
        <v>7</v>
      </c>
      <c r="D8" s="14">
        <v>885</v>
      </c>
      <c r="E8" s="14" t="s">
        <v>354</v>
      </c>
      <c r="F8" s="14" t="s">
        <v>355</v>
      </c>
      <c r="G8" s="14">
        <v>117000</v>
      </c>
      <c r="H8" s="14">
        <v>534</v>
      </c>
      <c r="I8" s="14" t="s">
        <v>1681</v>
      </c>
      <c r="J8" s="14" t="s">
        <v>1552</v>
      </c>
      <c r="K8" s="14" t="s">
        <v>927</v>
      </c>
      <c r="L8" s="14">
        <v>6510115</v>
      </c>
      <c r="M8" s="14">
        <v>7323958</v>
      </c>
      <c r="N8" s="14">
        <v>7323958</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277</v>
      </c>
      <c r="C9" s="14">
        <v>7</v>
      </c>
      <c r="D9" s="14">
        <v>885</v>
      </c>
      <c r="E9" s="14" t="s">
        <v>354</v>
      </c>
      <c r="F9" s="14" t="s">
        <v>355</v>
      </c>
      <c r="G9" s="14">
        <v>117000</v>
      </c>
      <c r="H9" s="14">
        <v>534</v>
      </c>
      <c r="I9" s="14" t="s">
        <v>1681</v>
      </c>
      <c r="J9" s="14" t="s">
        <v>1552</v>
      </c>
      <c r="K9" s="14" t="s">
        <v>927</v>
      </c>
      <c r="L9" s="14">
        <v>6510115</v>
      </c>
      <c r="M9" s="14">
        <v>7323958</v>
      </c>
      <c r="N9" s="14">
        <v>7323958</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277</v>
      </c>
      <c r="C10" s="14">
        <v>7</v>
      </c>
      <c r="D10" s="14">
        <v>885</v>
      </c>
      <c r="E10" s="14" t="s">
        <v>354</v>
      </c>
      <c r="F10" s="14" t="s">
        <v>355</v>
      </c>
      <c r="G10" s="14">
        <v>117000</v>
      </c>
      <c r="H10" s="14">
        <v>534</v>
      </c>
      <c r="I10" s="14" t="s">
        <v>1681</v>
      </c>
      <c r="J10" s="14" t="s">
        <v>1552</v>
      </c>
      <c r="K10" s="14" t="s">
        <v>927</v>
      </c>
      <c r="L10" s="14">
        <v>6510115</v>
      </c>
      <c r="M10" s="14">
        <v>7323958</v>
      </c>
      <c r="N10" s="14">
        <v>7323958</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6510115</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6510115</v>
      </c>
    </row>
    <row r="11" spans="1:27" x14ac:dyDescent="0.35">
      <c r="B11" s="14" t="s">
        <v>277</v>
      </c>
      <c r="C11" s="14">
        <v>7</v>
      </c>
      <c r="D11" s="14">
        <v>885</v>
      </c>
      <c r="E11" s="14" t="s">
        <v>354</v>
      </c>
      <c r="F11" s="14" t="s">
        <v>355</v>
      </c>
      <c r="G11" s="14">
        <v>117000</v>
      </c>
      <c r="H11" s="14">
        <v>534</v>
      </c>
      <c r="I11" s="14" t="s">
        <v>1681</v>
      </c>
      <c r="J11" s="14" t="s">
        <v>1552</v>
      </c>
      <c r="K11" s="14" t="s">
        <v>927</v>
      </c>
      <c r="L11" s="14">
        <v>6510115</v>
      </c>
      <c r="M11" s="14">
        <v>7323958</v>
      </c>
      <c r="N11" s="14">
        <v>7323958</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277</v>
      </c>
      <c r="C12" s="14">
        <v>7</v>
      </c>
      <c r="D12" s="14">
        <v>885</v>
      </c>
      <c r="E12" s="14" t="s">
        <v>354</v>
      </c>
      <c r="F12" s="14" t="s">
        <v>355</v>
      </c>
      <c r="G12" s="14">
        <v>117000</v>
      </c>
      <c r="H12" s="14">
        <v>534</v>
      </c>
      <c r="I12" s="14" t="s">
        <v>1681</v>
      </c>
      <c r="J12" s="14" t="s">
        <v>1552</v>
      </c>
      <c r="K12" s="14" t="s">
        <v>927</v>
      </c>
      <c r="L12" s="14">
        <v>6510115</v>
      </c>
      <c r="M12" s="14">
        <v>7323958</v>
      </c>
      <c r="N12" s="14">
        <v>7323958</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277</v>
      </c>
      <c r="C13" s="14">
        <v>7</v>
      </c>
      <c r="D13" s="14">
        <v>885</v>
      </c>
      <c r="E13" s="14" t="s">
        <v>354</v>
      </c>
      <c r="F13" s="14" t="s">
        <v>355</v>
      </c>
      <c r="G13" s="14">
        <v>117000</v>
      </c>
      <c r="H13" s="14">
        <v>534</v>
      </c>
      <c r="I13" s="14" t="s">
        <v>1681</v>
      </c>
      <c r="J13" s="14" t="s">
        <v>1552</v>
      </c>
      <c r="K13" s="14" t="s">
        <v>927</v>
      </c>
      <c r="L13" s="14">
        <v>6510115</v>
      </c>
      <c r="M13" s="14">
        <v>7323958</v>
      </c>
      <c r="N13" s="14">
        <v>7323958</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277</v>
      </c>
      <c r="C14" s="14">
        <v>7</v>
      </c>
      <c r="D14" s="14">
        <v>885</v>
      </c>
      <c r="E14" s="14" t="s">
        <v>354</v>
      </c>
      <c r="F14" s="14" t="s">
        <v>355</v>
      </c>
      <c r="G14" s="14">
        <v>117000</v>
      </c>
      <c r="H14" s="14">
        <v>534</v>
      </c>
      <c r="I14" s="14" t="s">
        <v>1681</v>
      </c>
      <c r="J14" s="14" t="s">
        <v>1552</v>
      </c>
      <c r="K14" s="14" t="s">
        <v>927</v>
      </c>
      <c r="L14" s="14">
        <v>6510115</v>
      </c>
      <c r="M14" s="14">
        <v>7323958</v>
      </c>
      <c r="N14" s="14">
        <v>7323958</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520080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520080</v>
      </c>
    </row>
    <row r="15" spans="1:27" x14ac:dyDescent="0.35">
      <c r="B15" s="14" t="s">
        <v>277</v>
      </c>
      <c r="C15" s="14">
        <v>7</v>
      </c>
      <c r="D15" s="14">
        <v>885</v>
      </c>
      <c r="E15" s="14" t="s">
        <v>354</v>
      </c>
      <c r="F15" s="14" t="s">
        <v>355</v>
      </c>
      <c r="G15" s="14">
        <v>117000</v>
      </c>
      <c r="H15" s="14">
        <v>534</v>
      </c>
      <c r="I15" s="14" t="s">
        <v>1681</v>
      </c>
      <c r="J15" s="14" t="s">
        <v>1552</v>
      </c>
      <c r="K15" s="14" t="s">
        <v>927</v>
      </c>
      <c r="L15" s="14">
        <v>6510115</v>
      </c>
      <c r="M15" s="14">
        <v>7323958</v>
      </c>
      <c r="N15" s="14">
        <v>7323958</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350752</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350752</v>
      </c>
    </row>
    <row r="16" spans="1:27" x14ac:dyDescent="0.35">
      <c r="B16" s="14" t="s">
        <v>277</v>
      </c>
      <c r="C16" s="14">
        <v>7</v>
      </c>
      <c r="D16" s="14">
        <v>885</v>
      </c>
      <c r="E16" s="14" t="s">
        <v>354</v>
      </c>
      <c r="F16" s="14" t="s">
        <v>355</v>
      </c>
      <c r="G16" s="14">
        <v>117000</v>
      </c>
      <c r="H16" s="14">
        <v>534</v>
      </c>
      <c r="I16" s="14" t="s">
        <v>1681</v>
      </c>
      <c r="J16" s="14" t="s">
        <v>1552</v>
      </c>
      <c r="K16" s="14" t="s">
        <v>927</v>
      </c>
      <c r="L16" s="14">
        <v>6510115</v>
      </c>
      <c r="M16" s="14">
        <v>7323958</v>
      </c>
      <c r="N16" s="14">
        <v>7323958</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277</v>
      </c>
      <c r="C17" s="14">
        <v>7</v>
      </c>
      <c r="D17" s="14">
        <v>885</v>
      </c>
      <c r="E17" s="14" t="s">
        <v>354</v>
      </c>
      <c r="F17" s="14" t="s">
        <v>355</v>
      </c>
      <c r="G17" s="14">
        <v>117000</v>
      </c>
      <c r="H17" s="14">
        <v>534</v>
      </c>
      <c r="I17" s="14" t="s">
        <v>1681</v>
      </c>
      <c r="J17" s="14" t="s">
        <v>1552</v>
      </c>
      <c r="K17" s="14" t="s">
        <v>927</v>
      </c>
      <c r="L17" s="14">
        <v>6510115</v>
      </c>
      <c r="M17" s="14">
        <v>7323958</v>
      </c>
      <c r="N17" s="14">
        <v>7323958</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277</v>
      </c>
      <c r="C18" s="14">
        <v>7</v>
      </c>
      <c r="D18" s="14">
        <v>885</v>
      </c>
      <c r="E18" s="14" t="s">
        <v>354</v>
      </c>
      <c r="F18" s="14" t="s">
        <v>355</v>
      </c>
      <c r="G18" s="14">
        <v>117000</v>
      </c>
      <c r="H18" s="14">
        <v>534</v>
      </c>
      <c r="I18" s="14" t="s">
        <v>1681</v>
      </c>
      <c r="J18" s="14" t="s">
        <v>1552</v>
      </c>
      <c r="K18" s="14" t="s">
        <v>927</v>
      </c>
      <c r="L18" s="14">
        <v>6510115</v>
      </c>
      <c r="M18" s="14">
        <v>7323958</v>
      </c>
      <c r="N18" s="14">
        <v>7323958</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277</v>
      </c>
      <c r="C19" s="14">
        <v>7</v>
      </c>
      <c r="D19" s="14">
        <v>885</v>
      </c>
      <c r="E19" s="14" t="s">
        <v>354</v>
      </c>
      <c r="F19" s="14" t="s">
        <v>355</v>
      </c>
      <c r="G19" s="14">
        <v>117000</v>
      </c>
      <c r="H19" s="14">
        <v>534</v>
      </c>
      <c r="I19" s="14" t="s">
        <v>1681</v>
      </c>
      <c r="J19" s="14" t="s">
        <v>1552</v>
      </c>
      <c r="K19" s="14" t="s">
        <v>927</v>
      </c>
      <c r="L19" s="14">
        <v>6510115</v>
      </c>
      <c r="M19" s="14">
        <v>7323958</v>
      </c>
      <c r="N19" s="14">
        <v>7323958</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277</v>
      </c>
      <c r="C20" s="14">
        <v>7</v>
      </c>
      <c r="D20" s="14">
        <v>885</v>
      </c>
      <c r="E20" s="14" t="s">
        <v>354</v>
      </c>
      <c r="F20" s="14" t="s">
        <v>355</v>
      </c>
      <c r="G20" s="14">
        <v>117000</v>
      </c>
      <c r="H20" s="14">
        <v>534</v>
      </c>
      <c r="I20" s="14" t="s">
        <v>1681</v>
      </c>
      <c r="J20" s="14" t="s">
        <v>1552</v>
      </c>
      <c r="K20" s="14" t="s">
        <v>927</v>
      </c>
      <c r="L20" s="14">
        <v>6510115</v>
      </c>
      <c r="M20" s="14">
        <v>7323958</v>
      </c>
      <c r="N20" s="14">
        <v>7323958</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x14ac:dyDescent="0.35">
      <c r="B21" s="14" t="s">
        <v>277</v>
      </c>
      <c r="C21" s="14">
        <v>7</v>
      </c>
      <c r="D21" s="14">
        <v>885</v>
      </c>
      <c r="E21" s="14" t="s">
        <v>354</v>
      </c>
      <c r="F21" s="14" t="s">
        <v>355</v>
      </c>
      <c r="G21" s="14">
        <v>117000</v>
      </c>
      <c r="H21" s="14">
        <v>534</v>
      </c>
      <c r="I21" s="14" t="s">
        <v>1681</v>
      </c>
      <c r="J21" s="14" t="s">
        <v>1552</v>
      </c>
      <c r="K21" s="14" t="s">
        <v>927</v>
      </c>
      <c r="L21" s="14">
        <v>6510115</v>
      </c>
      <c r="M21" s="14">
        <v>7323958</v>
      </c>
      <c r="N21" s="14">
        <v>7323958</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277</v>
      </c>
      <c r="C22" s="14">
        <v>7</v>
      </c>
      <c r="D22" s="14">
        <v>885</v>
      </c>
      <c r="E22" s="14" t="s">
        <v>354</v>
      </c>
      <c r="F22" s="14" t="s">
        <v>355</v>
      </c>
      <c r="G22" s="14">
        <v>117000</v>
      </c>
      <c r="H22" s="14">
        <v>534</v>
      </c>
      <c r="I22" s="14" t="s">
        <v>1681</v>
      </c>
      <c r="J22" s="14" t="s">
        <v>1552</v>
      </c>
      <c r="K22" s="14" t="s">
        <v>927</v>
      </c>
      <c r="L22" s="14">
        <v>6510115</v>
      </c>
      <c r="M22" s="14">
        <v>7323958</v>
      </c>
      <c r="N22" s="14">
        <v>7323958</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277</v>
      </c>
      <c r="C23" s="14">
        <v>7</v>
      </c>
      <c r="D23" s="14">
        <v>885</v>
      </c>
      <c r="E23" s="14" t="s">
        <v>354</v>
      </c>
      <c r="F23" s="14" t="s">
        <v>355</v>
      </c>
      <c r="G23" s="14">
        <v>117000</v>
      </c>
      <c r="H23" s="14">
        <v>534</v>
      </c>
      <c r="I23" s="14" t="s">
        <v>1681</v>
      </c>
      <c r="J23" s="14" t="s">
        <v>1552</v>
      </c>
      <c r="K23" s="14" t="s">
        <v>927</v>
      </c>
      <c r="L23" s="14">
        <v>6510115</v>
      </c>
      <c r="M23" s="14">
        <v>7323958</v>
      </c>
      <c r="N23" s="14">
        <v>7323958</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7380947</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7380947</v>
      </c>
      <c r="AC23" s="20"/>
    </row>
    <row r="24" spans="2:29" x14ac:dyDescent="0.35">
      <c r="B24" s="14" t="s">
        <v>277</v>
      </c>
      <c r="C24" s="14">
        <v>7</v>
      </c>
      <c r="D24" s="14">
        <v>885</v>
      </c>
      <c r="E24" s="14" t="s">
        <v>354</v>
      </c>
      <c r="F24" s="14" t="s">
        <v>355</v>
      </c>
      <c r="G24" s="14">
        <v>117000</v>
      </c>
      <c r="H24" s="14">
        <v>534</v>
      </c>
      <c r="I24" s="14" t="s">
        <v>1681</v>
      </c>
      <c r="J24" s="14" t="s">
        <v>1552</v>
      </c>
      <c r="K24" s="14" t="s">
        <v>927</v>
      </c>
      <c r="L24" s="14">
        <v>6510115</v>
      </c>
      <c r="M24" s="14">
        <v>7323958</v>
      </c>
      <c r="N24" s="14">
        <v>7323958</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277</v>
      </c>
      <c r="C25" s="14">
        <v>7</v>
      </c>
      <c r="D25" s="14">
        <v>885</v>
      </c>
      <c r="E25" s="14" t="s">
        <v>354</v>
      </c>
      <c r="F25" s="14" t="s">
        <v>355</v>
      </c>
      <c r="G25" s="14">
        <v>117000</v>
      </c>
      <c r="H25" s="14">
        <v>534</v>
      </c>
      <c r="I25" s="14" t="s">
        <v>1681</v>
      </c>
      <c r="J25" s="14" t="s">
        <v>1552</v>
      </c>
      <c r="K25" s="14" t="s">
        <v>927</v>
      </c>
      <c r="L25" s="14">
        <v>6510115</v>
      </c>
      <c r="M25" s="14">
        <v>7323958</v>
      </c>
      <c r="N25" s="14">
        <v>7323958</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7323958</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7323958</v>
      </c>
    </row>
    <row r="26" spans="2:29" x14ac:dyDescent="0.35">
      <c r="B26" s="14" t="s">
        <v>277</v>
      </c>
      <c r="C26" s="14">
        <v>7</v>
      </c>
      <c r="D26" s="14">
        <v>885</v>
      </c>
      <c r="E26" s="14" t="s">
        <v>354</v>
      </c>
      <c r="F26" s="14" t="s">
        <v>355</v>
      </c>
      <c r="G26" s="14">
        <v>117000</v>
      </c>
      <c r="H26" s="14">
        <v>534</v>
      </c>
      <c r="I26" s="14" t="s">
        <v>1681</v>
      </c>
      <c r="J26" s="14" t="s">
        <v>1552</v>
      </c>
      <c r="K26" s="14" t="s">
        <v>927</v>
      </c>
      <c r="L26" s="14">
        <v>6510115</v>
      </c>
      <c r="M26" s="14">
        <v>7323958</v>
      </c>
      <c r="N26" s="14">
        <v>7323958</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56989</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56989</v>
      </c>
    </row>
    <row r="27" spans="2:29" x14ac:dyDescent="0.35">
      <c r="B27" s="14" t="s">
        <v>277</v>
      </c>
      <c r="C27" s="14">
        <v>7</v>
      </c>
      <c r="D27" s="14">
        <v>885</v>
      </c>
      <c r="E27" s="14" t="s">
        <v>354</v>
      </c>
      <c r="F27" s="14" t="s">
        <v>355</v>
      </c>
      <c r="G27" s="14">
        <v>117000</v>
      </c>
      <c r="H27" s="14">
        <v>534</v>
      </c>
      <c r="I27" s="14" t="s">
        <v>1681</v>
      </c>
      <c r="J27" s="14" t="s">
        <v>1552</v>
      </c>
      <c r="K27" s="14" t="s">
        <v>927</v>
      </c>
      <c r="L27" s="14">
        <v>6510115</v>
      </c>
      <c r="M27" s="14">
        <v>7323958</v>
      </c>
      <c r="N27" s="14">
        <v>7323958</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277</v>
      </c>
      <c r="C28" s="14">
        <v>7</v>
      </c>
      <c r="D28" s="14">
        <v>885</v>
      </c>
      <c r="E28" s="14" t="s">
        <v>354</v>
      </c>
      <c r="F28" s="14" t="s">
        <v>355</v>
      </c>
      <c r="G28" s="14">
        <v>117000</v>
      </c>
      <c r="H28" s="14">
        <v>534</v>
      </c>
      <c r="I28" s="14" t="s">
        <v>1681</v>
      </c>
      <c r="J28" s="14" t="s">
        <v>1552</v>
      </c>
      <c r="K28" s="14" t="s">
        <v>927</v>
      </c>
      <c r="L28" s="14">
        <v>6510115</v>
      </c>
      <c r="M28" s="14">
        <v>7323958</v>
      </c>
      <c r="N28" s="14">
        <v>7323958</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277</v>
      </c>
      <c r="C29" s="14">
        <v>7</v>
      </c>
      <c r="D29" s="14">
        <v>885</v>
      </c>
      <c r="E29" s="14" t="s">
        <v>354</v>
      </c>
      <c r="F29" s="14" t="s">
        <v>355</v>
      </c>
      <c r="G29" s="14">
        <v>117000</v>
      </c>
      <c r="H29" s="14">
        <v>534</v>
      </c>
      <c r="I29" s="14" t="s">
        <v>1681</v>
      </c>
      <c r="J29" s="14" t="s">
        <v>1552</v>
      </c>
      <c r="K29" s="14" t="s">
        <v>927</v>
      </c>
      <c r="L29" s="14">
        <v>6510115</v>
      </c>
      <c r="M29" s="14">
        <v>7323958</v>
      </c>
      <c r="N29" s="14">
        <v>7323958</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277</v>
      </c>
      <c r="C30" s="14">
        <v>7</v>
      </c>
      <c r="D30" s="14">
        <v>885</v>
      </c>
      <c r="E30" s="14" t="s">
        <v>354</v>
      </c>
      <c r="F30" s="14" t="s">
        <v>355</v>
      </c>
      <c r="G30" s="14">
        <v>117000</v>
      </c>
      <c r="H30" s="14">
        <v>534</v>
      </c>
      <c r="I30" s="14" t="s">
        <v>1681</v>
      </c>
      <c r="J30" s="14" t="s">
        <v>1552</v>
      </c>
      <c r="K30" s="14" t="s">
        <v>927</v>
      </c>
      <c r="L30" s="14">
        <v>6510115</v>
      </c>
      <c r="M30" s="14">
        <v>7323958</v>
      </c>
      <c r="N30" s="14">
        <v>7323958</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277</v>
      </c>
      <c r="C31" s="14">
        <v>7</v>
      </c>
      <c r="D31" s="14">
        <v>885</v>
      </c>
      <c r="E31" s="14" t="s">
        <v>354</v>
      </c>
      <c r="F31" s="14" t="s">
        <v>355</v>
      </c>
      <c r="G31" s="14">
        <v>117000</v>
      </c>
      <c r="H31" s="14">
        <v>534</v>
      </c>
      <c r="I31" s="14" t="s">
        <v>1681</v>
      </c>
      <c r="J31" s="14" t="s">
        <v>1552</v>
      </c>
      <c r="K31" s="14" t="s">
        <v>927</v>
      </c>
      <c r="L31" s="14">
        <v>6510115</v>
      </c>
      <c r="M31" s="14">
        <v>7323958</v>
      </c>
      <c r="N31" s="14">
        <v>7323958</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277</v>
      </c>
      <c r="C32" s="14">
        <v>7</v>
      </c>
      <c r="D32" s="14">
        <v>885</v>
      </c>
      <c r="E32" s="14" t="s">
        <v>354</v>
      </c>
      <c r="F32" s="14" t="s">
        <v>355</v>
      </c>
      <c r="G32" s="14">
        <v>117000</v>
      </c>
      <c r="H32" s="14">
        <v>534</v>
      </c>
      <c r="I32" s="14" t="s">
        <v>1681</v>
      </c>
      <c r="J32" s="14" t="s">
        <v>1552</v>
      </c>
      <c r="K32" s="14" t="s">
        <v>927</v>
      </c>
      <c r="L32" s="14">
        <v>6510115</v>
      </c>
      <c r="M32" s="14">
        <v>7323958</v>
      </c>
      <c r="N32" s="14">
        <v>7323958</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277</v>
      </c>
      <c r="C33" s="14">
        <v>7</v>
      </c>
      <c r="D33" s="14">
        <v>885</v>
      </c>
      <c r="E33" s="14" t="s">
        <v>354</v>
      </c>
      <c r="F33" s="14" t="s">
        <v>355</v>
      </c>
      <c r="G33" s="14">
        <v>117000</v>
      </c>
      <c r="H33" s="14">
        <v>534</v>
      </c>
      <c r="I33" s="14" t="s">
        <v>1681</v>
      </c>
      <c r="J33" s="14" t="s">
        <v>1552</v>
      </c>
      <c r="K33" s="14" t="s">
        <v>927</v>
      </c>
      <c r="L33" s="14">
        <v>6510115</v>
      </c>
      <c r="M33" s="14">
        <v>7323958</v>
      </c>
      <c r="N33" s="14">
        <v>7323958</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277</v>
      </c>
      <c r="C34" s="14">
        <v>7</v>
      </c>
      <c r="D34" s="14">
        <v>885</v>
      </c>
      <c r="E34" s="14" t="s">
        <v>354</v>
      </c>
      <c r="F34" s="14" t="s">
        <v>355</v>
      </c>
      <c r="G34" s="14">
        <v>117000</v>
      </c>
      <c r="H34" s="14">
        <v>534</v>
      </c>
      <c r="I34" s="14" t="s">
        <v>1681</v>
      </c>
      <c r="J34" s="14" t="s">
        <v>1552</v>
      </c>
      <c r="K34" s="14" t="s">
        <v>927</v>
      </c>
      <c r="L34" s="14">
        <v>6510115</v>
      </c>
      <c r="M34" s="14">
        <v>7323958</v>
      </c>
      <c r="N34" s="14">
        <v>7323958</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277</v>
      </c>
      <c r="C35" s="14">
        <v>7</v>
      </c>
      <c r="D35" s="14">
        <v>885</v>
      </c>
      <c r="E35" s="14" t="s">
        <v>354</v>
      </c>
      <c r="F35" s="14" t="s">
        <v>355</v>
      </c>
      <c r="G35" s="14">
        <v>117000</v>
      </c>
      <c r="H35" s="14">
        <v>534</v>
      </c>
      <c r="I35" s="14" t="s">
        <v>1681</v>
      </c>
      <c r="J35" s="14" t="s">
        <v>1552</v>
      </c>
      <c r="K35" s="14" t="s">
        <v>927</v>
      </c>
      <c r="L35" s="14">
        <v>6510115</v>
      </c>
      <c r="M35" s="14">
        <v>7323958</v>
      </c>
      <c r="N35" s="14">
        <v>7323958</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277</v>
      </c>
      <c r="C36" s="14">
        <v>7</v>
      </c>
      <c r="D36" s="14">
        <v>885</v>
      </c>
      <c r="E36" s="14" t="s">
        <v>354</v>
      </c>
      <c r="F36" s="14" t="s">
        <v>355</v>
      </c>
      <c r="G36" s="14">
        <v>117000</v>
      </c>
      <c r="H36" s="14">
        <v>534</v>
      </c>
      <c r="I36" s="14" t="s">
        <v>1681</v>
      </c>
      <c r="J36" s="14" t="s">
        <v>1552</v>
      </c>
      <c r="K36" s="14" t="s">
        <v>927</v>
      </c>
      <c r="L36" s="14">
        <v>6510115</v>
      </c>
      <c r="M36" s="14">
        <v>7323958</v>
      </c>
      <c r="N36" s="14">
        <v>7323958</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277</v>
      </c>
      <c r="C37" s="14">
        <v>7</v>
      </c>
      <c r="D37" s="14">
        <v>885</v>
      </c>
      <c r="E37" s="14" t="s">
        <v>354</v>
      </c>
      <c r="F37" s="14" t="s">
        <v>355</v>
      </c>
      <c r="G37" s="14">
        <v>117000</v>
      </c>
      <c r="H37" s="14">
        <v>534</v>
      </c>
      <c r="I37" s="14" t="s">
        <v>1681</v>
      </c>
      <c r="J37" s="14" t="s">
        <v>1552</v>
      </c>
      <c r="K37" s="14" t="s">
        <v>927</v>
      </c>
      <c r="L37" s="14">
        <v>6510115</v>
      </c>
      <c r="M37" s="14">
        <v>7323958</v>
      </c>
      <c r="N37" s="14">
        <v>7323958</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277</v>
      </c>
      <c r="C38" s="14">
        <v>7</v>
      </c>
      <c r="D38" s="14">
        <v>885</v>
      </c>
      <c r="E38" s="14" t="s">
        <v>354</v>
      </c>
      <c r="F38" s="14" t="s">
        <v>355</v>
      </c>
      <c r="G38" s="14">
        <v>117000</v>
      </c>
      <c r="H38" s="14">
        <v>534</v>
      </c>
      <c r="I38" s="14" t="s">
        <v>1681</v>
      </c>
      <c r="J38" s="14" t="s">
        <v>1552</v>
      </c>
      <c r="K38" s="14" t="s">
        <v>927</v>
      </c>
      <c r="L38" s="14">
        <v>6510115</v>
      </c>
      <c r="M38" s="14">
        <v>7323958</v>
      </c>
      <c r="N38" s="14">
        <v>7323958</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277</v>
      </c>
      <c r="C39" s="14">
        <v>7</v>
      </c>
      <c r="D39" s="14">
        <v>885</v>
      </c>
      <c r="E39" s="14" t="s">
        <v>354</v>
      </c>
      <c r="F39" s="14" t="s">
        <v>355</v>
      </c>
      <c r="G39" s="14">
        <v>117000</v>
      </c>
      <c r="H39" s="14">
        <v>534</v>
      </c>
      <c r="I39" s="14" t="s">
        <v>1681</v>
      </c>
      <c r="J39" s="14" t="s">
        <v>1552</v>
      </c>
      <c r="K39" s="14" t="s">
        <v>927</v>
      </c>
      <c r="L39" s="14">
        <v>6510115</v>
      </c>
      <c r="M39" s="14">
        <v>7323958</v>
      </c>
      <c r="N39" s="14">
        <v>7323958</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277</v>
      </c>
      <c r="C40" s="14">
        <v>7</v>
      </c>
      <c r="D40" s="14">
        <v>885</v>
      </c>
      <c r="E40" s="14" t="s">
        <v>354</v>
      </c>
      <c r="F40" s="14" t="s">
        <v>355</v>
      </c>
      <c r="G40" s="14">
        <v>117000</v>
      </c>
      <c r="H40" s="14">
        <v>534</v>
      </c>
      <c r="I40" s="14" t="s">
        <v>1681</v>
      </c>
      <c r="J40" s="14" t="s">
        <v>1552</v>
      </c>
      <c r="K40" s="14" t="s">
        <v>927</v>
      </c>
      <c r="L40" s="14">
        <v>6510115</v>
      </c>
      <c r="M40" s="14">
        <v>7323958</v>
      </c>
      <c r="N40" s="14">
        <v>7323958</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7380947</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7380947</v>
      </c>
    </row>
    <row r="41" spans="2:27" x14ac:dyDescent="0.35">
      <c r="B41" s="14" t="s">
        <v>277</v>
      </c>
      <c r="C41" s="14">
        <v>7</v>
      </c>
      <c r="D41" s="14">
        <v>885</v>
      </c>
      <c r="E41" s="14" t="s">
        <v>354</v>
      </c>
      <c r="F41" s="14" t="s">
        <v>355</v>
      </c>
      <c r="G41" s="14">
        <v>117000</v>
      </c>
      <c r="H41" s="14">
        <v>534</v>
      </c>
      <c r="I41" s="14" t="s">
        <v>1681</v>
      </c>
      <c r="J41" s="14" t="s">
        <v>1552</v>
      </c>
      <c r="K41" s="14" t="s">
        <v>927</v>
      </c>
      <c r="L41" s="14">
        <v>6510115</v>
      </c>
      <c r="M41" s="14">
        <v>7323958</v>
      </c>
      <c r="N41" s="14">
        <v>7323958</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7380947</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7380947</v>
      </c>
    </row>
    <row r="42" spans="2:27" ht="8.5" customHeight="1" x14ac:dyDescent="0.35">
      <c r="B42" s="14" t="s">
        <v>277</v>
      </c>
      <c r="C42" s="14">
        <v>7</v>
      </c>
      <c r="D42" s="14">
        <v>885</v>
      </c>
      <c r="E42" s="14" t="s">
        <v>354</v>
      </c>
      <c r="F42" s="14" t="s">
        <v>355</v>
      </c>
      <c r="G42" s="14">
        <v>117000</v>
      </c>
      <c r="H42" s="14">
        <v>534</v>
      </c>
      <c r="I42" s="14" t="s">
        <v>1681</v>
      </c>
      <c r="J42" s="14" t="s">
        <v>1552</v>
      </c>
      <c r="K42" s="14" t="s">
        <v>927</v>
      </c>
      <c r="L42" s="14">
        <v>6510115</v>
      </c>
      <c r="M42" s="14">
        <v>7323958</v>
      </c>
      <c r="N42" s="14">
        <v>7323958</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277</v>
      </c>
      <c r="C43" s="14">
        <v>7</v>
      </c>
      <c r="D43" s="14">
        <v>885</v>
      </c>
      <c r="E43" s="14" t="s">
        <v>354</v>
      </c>
      <c r="F43" s="14" t="s">
        <v>355</v>
      </c>
      <c r="G43" s="14">
        <v>117000</v>
      </c>
      <c r="H43" s="14">
        <v>534</v>
      </c>
      <c r="I43" s="14" t="s">
        <v>1681</v>
      </c>
      <c r="J43" s="14" t="s">
        <v>1552</v>
      </c>
      <c r="K43" s="14" t="s">
        <v>927</v>
      </c>
      <c r="L43" s="14">
        <v>6510115</v>
      </c>
      <c r="M43" s="14">
        <v>7323958</v>
      </c>
      <c r="N43" s="14">
        <v>7323958</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56989</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56989</v>
      </c>
    </row>
    <row r="44" spans="2:27" x14ac:dyDescent="0.35">
      <c r="B44" s="14" t="s">
        <v>277</v>
      </c>
      <c r="C44" s="14">
        <v>7</v>
      </c>
      <c r="D44" s="14">
        <v>885</v>
      </c>
      <c r="E44" s="14" t="s">
        <v>354</v>
      </c>
      <c r="F44" s="14" t="s">
        <v>355</v>
      </c>
      <c r="G44" s="14">
        <v>117000</v>
      </c>
      <c r="H44" s="14">
        <v>534</v>
      </c>
      <c r="I44" s="14" t="s">
        <v>1681</v>
      </c>
      <c r="J44" s="14" t="s">
        <v>1552</v>
      </c>
      <c r="K44" s="14" t="s">
        <v>927</v>
      </c>
      <c r="L44" s="14">
        <v>6510115</v>
      </c>
      <c r="M44" s="14">
        <v>7323958</v>
      </c>
      <c r="N44" s="14">
        <v>7323958</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277</v>
      </c>
      <c r="C45" s="14">
        <v>7</v>
      </c>
      <c r="D45" s="14">
        <v>885</v>
      </c>
      <c r="E45" s="14" t="s">
        <v>354</v>
      </c>
      <c r="F45" s="14" t="s">
        <v>355</v>
      </c>
      <c r="G45" s="14">
        <v>117000</v>
      </c>
      <c r="H45" s="14">
        <v>534</v>
      </c>
      <c r="I45" s="14" t="s">
        <v>1681</v>
      </c>
      <c r="J45" s="14" t="s">
        <v>2957</v>
      </c>
      <c r="K45" s="14" t="s">
        <v>2833</v>
      </c>
      <c r="L45" s="14"/>
      <c r="M45" s="14"/>
      <c r="N45" s="14"/>
      <c r="O45" s="81" t="s">
        <v>3050</v>
      </c>
      <c r="P45" s="81" t="s">
        <v>2958</v>
      </c>
      <c r="Q45" s="14"/>
      <c r="R45" s="14"/>
      <c r="S45" s="14" t="s">
        <v>2910</v>
      </c>
      <c r="T45" s="14"/>
      <c r="U45" s="14" t="s">
        <v>2945</v>
      </c>
      <c r="V45" s="14" t="s">
        <v>2949</v>
      </c>
      <c r="W45" s="76" t="s">
        <v>3053</v>
      </c>
      <c r="X45" s="107" t="str">
        <f>IF(AgencyDataStacked[[#This Row],[Fund Group Code]]="99","Total",IF(AgencyDataStacked[[#This Row],[Fund Group Code]]="01","GF",IF((1*AgencyDataStacked[[#This Row],[Fund Group Code]])&gt;1,"NGF","")))</f>
        <v>Total</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277</v>
      </c>
      <c r="C46" s="14">
        <v>7</v>
      </c>
      <c r="D46" s="14">
        <v>885</v>
      </c>
      <c r="E46" s="14" t="s">
        <v>354</v>
      </c>
      <c r="F46" s="14" t="s">
        <v>355</v>
      </c>
      <c r="G46" s="14">
        <v>117000</v>
      </c>
      <c r="H46" s="14">
        <v>534</v>
      </c>
      <c r="I46" s="14" t="s">
        <v>1681</v>
      </c>
      <c r="J46" s="14" t="s">
        <v>2957</v>
      </c>
      <c r="K46" s="14" t="s">
        <v>2833</v>
      </c>
      <c r="L46" s="14"/>
      <c r="M46" s="14"/>
      <c r="N46" s="14"/>
      <c r="O46" s="81" t="s">
        <v>3050</v>
      </c>
      <c r="P46" s="81" t="s">
        <v>2958</v>
      </c>
      <c r="Q46" s="14"/>
      <c r="R46" s="14"/>
      <c r="S46" s="14" t="s">
        <v>2928</v>
      </c>
      <c r="T46" s="14"/>
      <c r="U46" s="14" t="s">
        <v>2946</v>
      </c>
      <c r="V46" s="14" t="s">
        <v>2950</v>
      </c>
      <c r="W46" s="76" t="s">
        <v>2950</v>
      </c>
      <c r="X46" s="107" t="str">
        <f>IF(AgencyDataStacked[[#This Row],[Fund Group Code]]="99","Total",IF(AgencyDataStacked[[#This Row],[Fund Group Code]]="01","GF",IF((1*AgencyDataStacked[[#This Row],[Fund Group Code]])&gt;1,"NGF","")))</f>
        <v>Total</v>
      </c>
      <c r="Y46" s="107" t="str">
        <f>IF(AgencyDataStacked[[#This Row],[Category]]="FY 2022 Spending Level","Include",IF(AgencyDataStacked[[#This Row],[Detail Group]]="Baseline Adj","Include",IF(AgencyDataStacked[[#This Row],[Detail Group]]="Policy","Include","")))</f>
        <v/>
      </c>
      <c r="Z4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7380947</v>
      </c>
      <c r="AA4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7380947</v>
      </c>
    </row>
    <row r="47" spans="2:27" x14ac:dyDescent="0.35">
      <c r="B47" s="14" t="s">
        <v>277</v>
      </c>
      <c r="C47" s="14">
        <v>7</v>
      </c>
      <c r="D47" s="14">
        <v>885</v>
      </c>
      <c r="E47" s="14" t="s">
        <v>354</v>
      </c>
      <c r="F47" s="14" t="s">
        <v>355</v>
      </c>
      <c r="G47" s="14">
        <v>117000</v>
      </c>
      <c r="H47" s="14">
        <v>534</v>
      </c>
      <c r="I47" s="14" t="s">
        <v>1681</v>
      </c>
      <c r="J47" s="14" t="s">
        <v>2957</v>
      </c>
      <c r="K47" s="14" t="s">
        <v>2833</v>
      </c>
      <c r="L47" s="14"/>
      <c r="M47" s="14"/>
      <c r="N47" s="14"/>
      <c r="O47" s="81" t="s">
        <v>3050</v>
      </c>
      <c r="P47" s="81" t="s">
        <v>2958</v>
      </c>
      <c r="Q47" s="14"/>
      <c r="R47" s="14"/>
      <c r="S47" s="14" t="s">
        <v>2928</v>
      </c>
      <c r="T47" s="14" t="s">
        <v>2926</v>
      </c>
      <c r="U47" s="14" t="s">
        <v>2947</v>
      </c>
      <c r="V47" s="14" t="s">
        <v>2951</v>
      </c>
      <c r="W47" s="76" t="s">
        <v>2951</v>
      </c>
      <c r="X47" s="107" t="str">
        <f>IF(AgencyDataStacked[[#This Row],[Fund Group Code]]="99","Total",IF(AgencyDataStacked[[#This Row],[Fund Group Code]]="01","GF",IF((1*AgencyDataStacked[[#This Row],[Fund Group Code]])&gt;1,"NGF","")))</f>
        <v>Total</v>
      </c>
      <c r="Y47" s="107" t="str">
        <f>IF(AgencyDataStacked[[#This Row],[Category]]="FY 2022 Spending Level","Include",IF(AgencyDataStacked[[#This Row],[Detail Group]]="Baseline Adj","Include",IF(AgencyDataStacked[[#This Row],[Detail Group]]="Policy","Include","")))</f>
        <v/>
      </c>
      <c r="Z4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35">
      <c r="B48" s="14" t="s">
        <v>277</v>
      </c>
      <c r="C48" s="14">
        <v>7</v>
      </c>
      <c r="D48" s="14">
        <v>885</v>
      </c>
      <c r="E48" s="14" t="s">
        <v>354</v>
      </c>
      <c r="F48" s="14" t="s">
        <v>355</v>
      </c>
      <c r="G48" s="14">
        <v>117000</v>
      </c>
      <c r="H48" s="14">
        <v>534</v>
      </c>
      <c r="I48" s="14" t="s">
        <v>1681</v>
      </c>
      <c r="J48" s="14" t="s">
        <v>2957</v>
      </c>
      <c r="K48" s="14" t="s">
        <v>2833</v>
      </c>
      <c r="L48" s="14"/>
      <c r="M48" s="14"/>
      <c r="N48" s="14"/>
      <c r="O48" s="81" t="s">
        <v>3050</v>
      </c>
      <c r="P48" s="81" t="s">
        <v>2958</v>
      </c>
      <c r="Q48" s="14"/>
      <c r="R48" s="14"/>
      <c r="S48" s="14" t="s">
        <v>2928</v>
      </c>
      <c r="T48" s="14"/>
      <c r="U48" s="14" t="s">
        <v>2948</v>
      </c>
      <c r="V48" s="14" t="s">
        <v>2952</v>
      </c>
      <c r="W48" s="76" t="s">
        <v>2952</v>
      </c>
      <c r="X48" s="107" t="str">
        <f>IF(AgencyDataStacked[[#This Row],[Fund Group Code]]="99","Total",IF(AgencyDataStacked[[#This Row],[Fund Group Code]]="01","GF",IF((1*AgencyDataStacked[[#This Row],[Fund Group Code]])&gt;1,"NGF","")))</f>
        <v>Total</v>
      </c>
      <c r="Y48" s="107" t="str">
        <f>IF(AgencyDataStacked[[#This Row],[Category]]="FY 2022 Spending Level","Include",IF(AgencyDataStacked[[#This Row],[Detail Group]]="Baseline Adj","Include",IF(AgencyDataStacked[[#This Row],[Detail Group]]="Policy","Include","")))</f>
        <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7380947</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7380947</v>
      </c>
    </row>
    <row r="49" spans="2:27" x14ac:dyDescent="0.35">
      <c r="B49" s="14" t="s">
        <v>277</v>
      </c>
      <c r="C49" s="14">
        <v>7</v>
      </c>
      <c r="D49" s="14">
        <v>885</v>
      </c>
      <c r="E49" s="14" t="s">
        <v>354</v>
      </c>
      <c r="F49" s="14" t="s">
        <v>355</v>
      </c>
      <c r="G49" s="14">
        <v>117000</v>
      </c>
      <c r="H49" s="14">
        <v>534</v>
      </c>
      <c r="I49" s="14" t="s">
        <v>1681</v>
      </c>
      <c r="J49" s="14" t="s">
        <v>2957</v>
      </c>
      <c r="K49" s="14" t="s">
        <v>2833</v>
      </c>
      <c r="L49" s="14"/>
      <c r="M49" s="14"/>
      <c r="N49" s="14"/>
      <c r="O49" s="81" t="s">
        <v>3050</v>
      </c>
      <c r="P49" s="81" t="s">
        <v>2958</v>
      </c>
      <c r="Q49" s="14"/>
      <c r="R49" s="14"/>
      <c r="S49" s="14"/>
      <c r="T49" s="14"/>
      <c r="U49" s="14" t="s">
        <v>2959</v>
      </c>
      <c r="V49" s="14" t="s">
        <v>2913</v>
      </c>
      <c r="W49" s="76" t="s">
        <v>956</v>
      </c>
      <c r="X49" s="107" t="str">
        <f>IF(AgencyDataStacked[[#This Row],[Fund Group Code]]="99","Total",IF(AgencyDataStacked[[#This Row],[Fund Group Code]]="01","GF",IF((1*AgencyDataStacked[[#This Row],[Fund Group Code]])&gt;1,"NGF","")))</f>
        <v>Total</v>
      </c>
      <c r="Y49" s="107" t="str">
        <f>IF(AgencyDataStacked[[#This Row],[Category]]="FY 2022 Spending Level","Include",IF(AgencyDataStacked[[#This Row],[Detail Group]]="Baseline Adj","Include",IF(AgencyDataStacked[[#This Row],[Detail Group]]="Policy","Include","")))</f>
        <v/>
      </c>
      <c r="Z4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t="18.5" x14ac:dyDescent="0.45">
      <c r="B51" t="s">
        <v>2979</v>
      </c>
      <c r="W51" s="84" t="s">
        <v>2979</v>
      </c>
      <c r="Z51" s="86"/>
      <c r="AA51" s="86"/>
    </row>
    <row r="52" spans="2:27" x14ac:dyDescent="0.35">
      <c r="B52" t="s">
        <v>2979</v>
      </c>
      <c r="W52" s="24" t="s">
        <v>2843</v>
      </c>
      <c r="Z52" s="121"/>
      <c r="AA52" s="121"/>
    </row>
    <row r="53" spans="2:27" x14ac:dyDescent="0.35">
      <c r="B53" t="s">
        <v>2979</v>
      </c>
      <c r="W53" s="25" t="s">
        <v>2950</v>
      </c>
      <c r="Z53" s="121">
        <f>SUMIFS(AgencyDataStacked[FY 2023],AgencyDataStacked[Category],"Adjusted Baseline Appropriation",AgencyDataStacked[Fund Type],"GF")</f>
        <v>7380947</v>
      </c>
      <c r="AA53" s="121">
        <f>SUMIFS(AgencyDataStacked[FY 2024],AgencyDataStacked[Category],"Adjusted Baseline Appropriation",AgencyDataStacked[Fund Type],"GF")</f>
        <v>7380947</v>
      </c>
    </row>
    <row r="54" spans="2:27" ht="15" thickBot="1" x14ac:dyDescent="0.4">
      <c r="B54" t="s">
        <v>2979</v>
      </c>
      <c r="W54" s="83" t="s">
        <v>2951</v>
      </c>
      <c r="X54" s="82"/>
      <c r="Y54" s="82"/>
      <c r="Z54" s="139">
        <f>SUMIFS(AgencyDataStacked[FY 2023],AgencyDataStacked[Category],"Adjusted Baseline Appropriation",AgencyDataStacked[Fund Type],"NGF")</f>
        <v>0</v>
      </c>
      <c r="AA54" s="139">
        <f>SUMIFS(AgencyDataStacked[FY 2024],AgencyDataStacked[Category],"Adjusted Baseline Appropriation",AgencyDataStacked[Fund Type],"NGF")</f>
        <v>0</v>
      </c>
    </row>
    <row r="55" spans="2:27" x14ac:dyDescent="0.35">
      <c r="B55" t="s">
        <v>2979</v>
      </c>
      <c r="Z55" s="121">
        <f>Z53+Z54</f>
        <v>7380947</v>
      </c>
      <c r="AA55" s="121">
        <f>AA53+AA54</f>
        <v>7380947</v>
      </c>
    </row>
    <row r="56" spans="2:27" x14ac:dyDescent="0.35">
      <c r="B56" t="s">
        <v>2979</v>
      </c>
      <c r="W56" s="24" t="s">
        <v>2980</v>
      </c>
      <c r="Z56" s="121"/>
      <c r="AA56" s="121"/>
    </row>
    <row r="57" spans="2:27" x14ac:dyDescent="0.35">
      <c r="B57" t="s">
        <v>2979</v>
      </c>
      <c r="W57" s="25" t="s">
        <v>2950</v>
      </c>
      <c r="Z57" s="121">
        <f>SUMIFS(AgencyDataStacked[FY 2023],AgencyDataStacked[Category],"Total Proposed Policy Changes",AgencyDataStacked[Fund Type],"GF")</f>
        <v>0</v>
      </c>
      <c r="AA57" s="121">
        <f>SUMIFS(AgencyDataStacked[FY 2024],AgencyDataStacked[Category],"Total Proposed Policy Changes",AgencyDataStacked[Fund Type],"GF")</f>
        <v>0</v>
      </c>
    </row>
    <row r="58" spans="2:27" ht="15" thickBot="1" x14ac:dyDescent="0.4">
      <c r="B58" t="s">
        <v>2979</v>
      </c>
      <c r="W58" s="83" t="s">
        <v>2951</v>
      </c>
      <c r="X58" s="82"/>
      <c r="Y58" s="82"/>
      <c r="Z58" s="139">
        <f>SUMIFS(AgencyDataStacked[FY 2023],AgencyDataStacked[Category],"Total Proposed Policy Changes",AgencyDataStacked[Fund Type],"NGF")</f>
        <v>0</v>
      </c>
      <c r="AA58" s="139">
        <f>SUMIFS(AgencyDataStacked[FY 2024],AgencyDataStacked[Category],"Total Proposed Policy Changes",AgencyDataStacked[Fund Type],"NGF")</f>
        <v>0</v>
      </c>
    </row>
    <row r="59" spans="2:27" x14ac:dyDescent="0.35">
      <c r="B59" t="s">
        <v>2979</v>
      </c>
      <c r="Z59" s="121">
        <f>Z57+Z58</f>
        <v>0</v>
      </c>
      <c r="AA59" s="121">
        <f>AA57+AA58</f>
        <v>0</v>
      </c>
    </row>
    <row r="60" spans="2:27" x14ac:dyDescent="0.35">
      <c r="B60" t="s">
        <v>2979</v>
      </c>
      <c r="W60" s="24" t="s">
        <v>2846</v>
      </c>
      <c r="Z60" s="121"/>
      <c r="AA60" s="121"/>
    </row>
    <row r="61" spans="2:27" x14ac:dyDescent="0.35">
      <c r="B61" t="s">
        <v>2979</v>
      </c>
      <c r="W61" s="25" t="s">
        <v>2950</v>
      </c>
      <c r="Z61" s="121">
        <f>SUMIFS(AgencyDataStacked[FY 2023],AgencyDataStacked[Category],"GF Total")</f>
        <v>7380947</v>
      </c>
      <c r="AA61" s="121">
        <f>SUMIFS(AgencyDataStacked[FY 2024],AgencyDataStacked[Category],"GF Total")</f>
        <v>7380947</v>
      </c>
    </row>
    <row r="62" spans="2:27" ht="15" thickBot="1" x14ac:dyDescent="0.4">
      <c r="B62" t="s">
        <v>2979</v>
      </c>
      <c r="W62" s="83" t="s">
        <v>2951</v>
      </c>
      <c r="X62" s="82"/>
      <c r="Y62" s="82"/>
      <c r="Z62" s="139">
        <f>SUMIFS(AgencyDataStacked[FY 2023],AgencyDataStacked[Category],"NGF Total")</f>
        <v>0</v>
      </c>
      <c r="AA62" s="139">
        <f>SUMIFS(AgencyDataStacked[FY 2024],AgencyDataStacked[Category],"NGF Total")</f>
        <v>0</v>
      </c>
    </row>
    <row r="63" spans="2:27" x14ac:dyDescent="0.35">
      <c r="B63" t="s">
        <v>2979</v>
      </c>
      <c r="Z63" s="121">
        <f>SUMIFS(AgencyDataStacked[FY 2023],AgencyDataStacked[Category],"Program Total")</f>
        <v>7380947</v>
      </c>
      <c r="AA63" s="121">
        <f>SUMIFS(AgencyDataStacked[FY 2024],AgencyDataStacked[Category],"Program Total")</f>
        <v>7380947</v>
      </c>
    </row>
    <row r="64" spans="2:27" x14ac:dyDescent="0.35">
      <c r="Z64" s="23"/>
      <c r="AA64" s="23"/>
    </row>
    <row r="65" spans="26:27" x14ac:dyDescent="0.35">
      <c r="Z65" s="23"/>
      <c r="AA65" s="23"/>
    </row>
    <row r="66" spans="26:27" x14ac:dyDescent="0.35">
      <c r="Z66" s="23"/>
      <c r="AA66" s="23"/>
    </row>
    <row r="68" spans="26:27" x14ac:dyDescent="0.35">
      <c r="Z68" s="20"/>
    </row>
    <row r="495" ht="8.15" customHeight="1" x14ac:dyDescent="0.35"/>
    <row r="496" ht="27.75" customHeight="1" x14ac:dyDescent="0.35"/>
  </sheetData>
  <sheetProtection sheet="1" autoFilter="0"/>
  <conditionalFormatting sqref="W7:AA49">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49">
    <cfRule type="expression" dxfId="99" priority="4">
      <formula>$S7="Bold-Underline"</formula>
    </cfRule>
  </conditionalFormatting>
  <conditionalFormatting sqref="O7:P49">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T14" sqref="T14"/>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885: Institute for Advanced Learning and Research</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870832</v>
      </c>
      <c r="S4" s="140">
        <f>SUBTOTAL(109,Tbl_Baseline_23_24_Adj[FY 2024 Amount])</f>
        <v>870832</v>
      </c>
      <c r="T4" s="141">
        <f>SUBTOTAL(109,Tbl_Baseline_23_24_Adj[FY 2023 Positions])</f>
        <v>0</v>
      </c>
      <c r="U4" s="141">
        <f>SUBTOTAL(109,Tbl_Baseline_23_24_Adj[FY 2024 Positions])</f>
        <v>0</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29" x14ac:dyDescent="0.35">
      <c r="B6" s="58">
        <f>VLOOKUP(Tbl_Baseline_23_24_Adj[[#This Row],[Agy Code]],TblAgencies[],4,FALSE)</f>
        <v>7</v>
      </c>
      <c r="C6" s="58">
        <f>VLOOKUP(Tbl_Baseline_23_24_Adj[[#This Row],[Agy Code]],TblAgencies[],2,FALSE)</f>
        <v>3</v>
      </c>
      <c r="D6" s="58">
        <f t="shared" ref="D6:D137" si="0">SelectAgyCode</f>
        <v>885</v>
      </c>
      <c r="E6" s="58" t="str">
        <f>VLOOKUP(Tbl_Baseline_23_24_Adj[[#This Row],[Agy Code]],TblAgencies[],9,FALSE)</f>
        <v>885: Institute for Advanced Learning and Research</v>
      </c>
      <c r="F6" s="58" t="str">
        <f>VLOOKUP(Tbl_Baseline_23_24_Adj[[#This Row],[Agy Code]],TblAgencies[],10,FALSE)</f>
        <v>Institute for Advanced Learning and Research</v>
      </c>
      <c r="G6" s="58">
        <f>VLOOKUP(Tbl_Baseline_23_24_Adj[[#This Row],[Agy Code]],TblAgencies[],13,FALSE)</f>
        <v>117000</v>
      </c>
      <c r="H6" s="59">
        <f>IF(Tbl_Baseline_23_24_Adj[[#This Row],[Program]]="","",VLOOKUP(Tbl_Baseline_23_24_Adj[[#This Row],[Program]],Tbl_Programs[],2,FALSE))</f>
        <v>534</v>
      </c>
      <c r="I6" s="59" t="str">
        <f>IF(Tbl_Baseline_23_24_Adj[[#This Row],[Fund Group]]="","",VLOOKUP(Tbl_Baseline_23_24_Adj[[#This Row],[Fund Group]],Tbl_FundGroups[],2,FALSE))</f>
        <v>01</v>
      </c>
      <c r="J6" s="59" t="str">
        <f>Tbl_Baseline_23_24_Adj[[#This Row],[Pgm Code]]&amp;"."&amp;Tbl_Baseline_23_24_Adj[[#This Row],[Fund Group Code]]</f>
        <v>534.01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2902</v>
      </c>
      <c r="R6" s="53">
        <v>355080</v>
      </c>
      <c r="S6" s="53">
        <v>355080</v>
      </c>
      <c r="T6" s="69"/>
      <c r="U6" s="69"/>
      <c r="V6" s="52" t="s">
        <v>3054</v>
      </c>
    </row>
    <row r="7" spans="2:23" s="60" customFormat="1" ht="29" x14ac:dyDescent="0.35">
      <c r="B7" s="56">
        <f>VLOOKUP(Tbl_Baseline_23_24_Adj[[#This Row],[Agy Code]],TblAgencies[],4,FALSE)</f>
        <v>7</v>
      </c>
      <c r="C7" s="56">
        <f>VLOOKUP(Tbl_Baseline_23_24_Adj[[#This Row],[Agy Code]],TblAgencies[],2,FALSE)</f>
        <v>3</v>
      </c>
      <c r="D7" s="56">
        <f t="shared" si="0"/>
        <v>885</v>
      </c>
      <c r="E7" s="56" t="str">
        <f>VLOOKUP(Tbl_Baseline_23_24_Adj[[#This Row],[Agy Code]],TblAgencies[],9,FALSE)</f>
        <v>885: Institute for Advanced Learning and Research</v>
      </c>
      <c r="F7" s="56" t="str">
        <f>VLOOKUP(Tbl_Baseline_23_24_Adj[[#This Row],[Agy Code]],TblAgencies[],10,FALSE)</f>
        <v>Institute for Advanced Learning and Research</v>
      </c>
      <c r="G7" s="56">
        <f>VLOOKUP(Tbl_Baseline_23_24_Adj[[#This Row],[Agy Code]],TblAgencies[],13,FALSE)</f>
        <v>117000</v>
      </c>
      <c r="H7" s="57">
        <f>IF(Tbl_Baseline_23_24_Adj[[#This Row],[Program]]="","",VLOOKUP(Tbl_Baseline_23_24_Adj[[#This Row],[Program]],Tbl_Programs[],2,FALSE))</f>
        <v>534</v>
      </c>
      <c r="I7" s="57" t="str">
        <f>IF(Tbl_Baseline_23_24_Adj[[#This Row],[Fund Group]]="","",VLOOKUP(Tbl_Baseline_23_24_Adj[[#This Row],[Fund Group]],Tbl_FundGroups[],2,FALSE))</f>
        <v>01</v>
      </c>
      <c r="J7" s="57" t="str">
        <f>Tbl_Baseline_23_24_Adj[[#This Row],[Pgm Code]]&amp;"."&amp;Tbl_Baseline_23_24_Adj[[#This Row],[Fund Group Code]]</f>
        <v>534.01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3050</v>
      </c>
      <c r="P7" s="54" t="s">
        <v>2807</v>
      </c>
      <c r="Q7" s="54" t="s">
        <v>2902</v>
      </c>
      <c r="R7" s="55">
        <v>165000</v>
      </c>
      <c r="S7" s="55">
        <v>165000</v>
      </c>
      <c r="T7" s="69"/>
      <c r="U7" s="69"/>
      <c r="V7" s="52" t="s">
        <v>3055</v>
      </c>
    </row>
    <row r="8" spans="2:23" s="60" customFormat="1" ht="29" x14ac:dyDescent="0.35">
      <c r="B8" s="58">
        <f>VLOOKUP(Tbl_Baseline_23_24_Adj[[#This Row],[Agy Code]],TblAgencies[],4,FALSE)</f>
        <v>7</v>
      </c>
      <c r="C8" s="58">
        <f>VLOOKUP(Tbl_Baseline_23_24_Adj[[#This Row],[Agy Code]],TblAgencies[],2,FALSE)</f>
        <v>3</v>
      </c>
      <c r="D8" s="58">
        <f t="shared" si="0"/>
        <v>885</v>
      </c>
      <c r="E8" s="56" t="str">
        <f>VLOOKUP(Tbl_Baseline_23_24_Adj[[#This Row],[Agy Code]],TblAgencies[],9,FALSE)</f>
        <v>885: Institute for Advanced Learning and Research</v>
      </c>
      <c r="F8" s="58" t="str">
        <f>VLOOKUP(Tbl_Baseline_23_24_Adj[[#This Row],[Agy Code]],TblAgencies[],10,FALSE)</f>
        <v>Institute for Advanced Learning and Research</v>
      </c>
      <c r="G8" s="58">
        <f>VLOOKUP(Tbl_Baseline_23_24_Adj[[#This Row],[Agy Code]],TblAgencies[],13,FALSE)</f>
        <v>117000</v>
      </c>
      <c r="H8" s="59">
        <f>IF(Tbl_Baseline_23_24_Adj[[#This Row],[Program]]="","",VLOOKUP(Tbl_Baseline_23_24_Adj[[#This Row],[Program]],Tbl_Programs[],2,FALSE))</f>
        <v>534</v>
      </c>
      <c r="I8" s="59" t="str">
        <f>IF(Tbl_Baseline_23_24_Adj[[#This Row],[Fund Group]]="","",VLOOKUP(Tbl_Baseline_23_24_Adj[[#This Row],[Fund Group]],Tbl_FundGroups[],2,FALSE))</f>
        <v>01</v>
      </c>
      <c r="J8" s="59" t="str">
        <f>Tbl_Baseline_23_24_Adj[[#This Row],[Pgm Code]]&amp;"."&amp;Tbl_Baseline_23_24_Adj[[#This Row],[Fund Group Code]]</f>
        <v>534.01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3050</v>
      </c>
      <c r="P8" s="54" t="s">
        <v>2807</v>
      </c>
      <c r="Q8" s="54" t="s">
        <v>2903</v>
      </c>
      <c r="R8" s="55">
        <v>350752</v>
      </c>
      <c r="S8" s="55">
        <v>350752</v>
      </c>
      <c r="T8" s="69"/>
      <c r="U8" s="69"/>
      <c r="V8" s="52" t="s">
        <v>3056</v>
      </c>
    </row>
    <row r="9" spans="2:23" s="60" customFormat="1" x14ac:dyDescent="0.35">
      <c r="B9" s="58">
        <f>VLOOKUP(Tbl_Baseline_23_24_Adj[[#This Row],[Agy Code]],TblAgencies[],4,FALSE)</f>
        <v>7</v>
      </c>
      <c r="C9" s="58">
        <f>VLOOKUP(Tbl_Baseline_23_24_Adj[[#This Row],[Agy Code]],TblAgencies[],2,FALSE)</f>
        <v>3</v>
      </c>
      <c r="D9" s="58">
        <f t="shared" si="0"/>
        <v>885</v>
      </c>
      <c r="E9" s="56" t="str">
        <f>VLOOKUP(Tbl_Baseline_23_24_Adj[[#This Row],[Agy Code]],TblAgencies[],9,FALSE)</f>
        <v>885: Institute for Advanced Learning and Research</v>
      </c>
      <c r="F9" s="58" t="str">
        <f>VLOOKUP(Tbl_Baseline_23_24_Adj[[#This Row],[Agy Code]],TblAgencies[],10,FALSE)</f>
        <v>Institute for Advanced Learning and Research</v>
      </c>
      <c r="G9" s="58">
        <f>VLOOKUP(Tbl_Baseline_23_24_Adj[[#This Row],[Agy Code]],TblAgencies[],13,FALSE)</f>
        <v>117000</v>
      </c>
      <c r="H9" s="59" t="str">
        <f>IF(Tbl_Baseline_23_24_Adj[[#This Row],[Program]]="","",VLOOKUP(Tbl_Baseline_23_24_Adj[[#This Row],[Program]],Tbl_Programs[],2,FALSE))</f>
        <v/>
      </c>
      <c r="I9" s="59" t="str">
        <f>IF(Tbl_Baseline_23_24_Adj[[#This Row],[Fund Group]]="","",VLOOKUP(Tbl_Baseline_23_24_Adj[[#This Row],[Fund Group]],Tbl_FundGroups[],2,FALSE))</f>
        <v/>
      </c>
      <c r="J9" s="59" t="str">
        <f>Tbl_Baseline_23_24_Adj[[#This Row],[Pgm Code]]&amp;"."&amp;Tbl_Baseline_23_24_Adj[[#This Row],[Fund Group Code]]</f>
        <v>.</v>
      </c>
      <c r="K9" s="59" t="str">
        <f>IF(Tbl_Baseline_23_24_Adj[[#This Row],[Fund Group]]="","",IF(ISNA(VLOOKUP(Tbl_Baseline_23_24_Adj[[#This Row],[Prog.Fund]],Tbl_ProgramsFundCombination[],3,FALSE)),"NO","YES"))</f>
        <v/>
      </c>
      <c r="L9" s="59" t="str">
        <f>IF(Tbl_Baseline_23_24_Adj[[#This Row],[Fund Group]]="","",IF(Tbl_Baseline_23_24_Adj[[#This Row],[Fund Group Code]]="01","GF","NGF"))</f>
        <v/>
      </c>
      <c r="M9" s="59" t="str">
        <f>IF(Tbl_Baseline_23_24_Adj[[#This Row],[Baseline Adjustments Category]]="","",VLOOKUP(Tbl_Baseline_23_24_Adj[[#This Row],[Baseline Adjustments Category]],Tbl_BaselineAdjCat[[Adjusted Baseline Categories]:[Positions]],3,FALSE))</f>
        <v/>
      </c>
      <c r="N9" s="59" t="str">
        <f>IF(Tbl_Baseline_23_24_Adj[[#This Row],[Baseline Adjustments Category]]="","",VLOOKUP(Tbl_Baseline_23_24_Adj[[#This Row],[Baseline Adjustments Category]],Tbl_BaselineAdjCat[[Adjusted Baseline Categories]:[Expected Value]],2,FALSE))</f>
        <v/>
      </c>
      <c r="O9" s="54"/>
      <c r="P9" s="54"/>
      <c r="Q9" s="54"/>
      <c r="R9" s="55"/>
      <c r="S9" s="55"/>
      <c r="T9" s="69"/>
      <c r="U9" s="69"/>
      <c r="V9" s="52"/>
    </row>
    <row r="10" spans="2:23" s="60" customFormat="1" x14ac:dyDescent="0.35">
      <c r="B10" s="58">
        <f>VLOOKUP(Tbl_Baseline_23_24_Adj[[#This Row],[Agy Code]],TblAgencies[],4,FALSE)</f>
        <v>7</v>
      </c>
      <c r="C10" s="58">
        <f>VLOOKUP(Tbl_Baseline_23_24_Adj[[#This Row],[Agy Code]],TblAgencies[],2,FALSE)</f>
        <v>3</v>
      </c>
      <c r="D10" s="58">
        <f t="shared" si="0"/>
        <v>885</v>
      </c>
      <c r="E10" s="56" t="str">
        <f>VLOOKUP(Tbl_Baseline_23_24_Adj[[#This Row],[Agy Code]],TblAgencies[],9,FALSE)</f>
        <v>885: Institute for Advanced Learning and Research</v>
      </c>
      <c r="F10" s="58" t="str">
        <f>VLOOKUP(Tbl_Baseline_23_24_Adj[[#This Row],[Agy Code]],TblAgencies[],10,FALSE)</f>
        <v>Institute for Advanced Learning and Research</v>
      </c>
      <c r="G10" s="58">
        <f>VLOOKUP(Tbl_Baseline_23_24_Adj[[#This Row],[Agy Code]],TblAgencies[],13,FALSE)</f>
        <v>117000</v>
      </c>
      <c r="H10" s="59" t="str">
        <f>IF(Tbl_Baseline_23_24_Adj[[#This Row],[Program]]="","",VLOOKUP(Tbl_Baseline_23_24_Adj[[#This Row],[Program]],Tbl_Programs[],2,FALSE))</f>
        <v/>
      </c>
      <c r="I10" s="59" t="str">
        <f>IF(Tbl_Baseline_23_24_Adj[[#This Row],[Fund Group]]="","",VLOOKUP(Tbl_Baseline_23_24_Adj[[#This Row],[Fund Group]],Tbl_FundGroups[],2,FALSE))</f>
        <v/>
      </c>
      <c r="J10" s="59" t="str">
        <f>Tbl_Baseline_23_24_Adj[[#This Row],[Pgm Code]]&amp;"."&amp;Tbl_Baseline_23_24_Adj[[#This Row],[Fund Group Code]]</f>
        <v>.</v>
      </c>
      <c r="K10" s="59" t="str">
        <f>IF(Tbl_Baseline_23_24_Adj[[#This Row],[Fund Group]]="","",IF(ISNA(VLOOKUP(Tbl_Baseline_23_24_Adj[[#This Row],[Prog.Fund]],Tbl_ProgramsFundCombination[],3,FALSE)),"NO","YES"))</f>
        <v/>
      </c>
      <c r="L10" s="59" t="str">
        <f>IF(Tbl_Baseline_23_24_Adj[[#This Row],[Fund Group]]="","",IF(Tbl_Baseline_23_24_Adj[[#This Row],[Fund Group Code]]="01","GF","NGF"))</f>
        <v/>
      </c>
      <c r="M10" s="59" t="str">
        <f>IF(Tbl_Baseline_23_24_Adj[[#This Row],[Baseline Adjustments Category]]="","",VLOOKUP(Tbl_Baseline_23_24_Adj[[#This Row],[Baseline Adjustments Category]],Tbl_BaselineAdjCat[[Adjusted Baseline Categories]:[Positions]],3,FALSE))</f>
        <v/>
      </c>
      <c r="N10" s="59" t="str">
        <f>IF(Tbl_Baseline_23_24_Adj[[#This Row],[Baseline Adjustments Category]]="","",VLOOKUP(Tbl_Baseline_23_24_Adj[[#This Row],[Baseline Adjustments Category]],Tbl_BaselineAdjCat[[Adjusted Baseline Categories]:[Expected Value]],2,FALSE))</f>
        <v/>
      </c>
      <c r="O10" s="52"/>
      <c r="P10" s="52"/>
      <c r="Q10" s="52"/>
      <c r="R10" s="53"/>
      <c r="S10" s="53"/>
      <c r="T10" s="69"/>
      <c r="U10" s="69"/>
      <c r="V10" s="52"/>
    </row>
    <row r="11" spans="2:23" s="60" customFormat="1" x14ac:dyDescent="0.35">
      <c r="B11" s="56">
        <f>VLOOKUP(Tbl_Baseline_23_24_Adj[[#This Row],[Agy Code]],TblAgencies[],4,FALSE)</f>
        <v>7</v>
      </c>
      <c r="C11" s="56">
        <f>VLOOKUP(Tbl_Baseline_23_24_Adj[[#This Row],[Agy Code]],TblAgencies[],2,FALSE)</f>
        <v>3</v>
      </c>
      <c r="D11" s="56">
        <f t="shared" ref="D11:D96" si="1">SelectAgyCode</f>
        <v>885</v>
      </c>
      <c r="E11" s="56" t="str">
        <f>VLOOKUP(Tbl_Baseline_23_24_Adj[[#This Row],[Agy Code]],TblAgencies[],9,FALSE)</f>
        <v>885: Institute for Advanced Learning and Research</v>
      </c>
      <c r="F11" s="56" t="str">
        <f>VLOOKUP(Tbl_Baseline_23_24_Adj[[#This Row],[Agy Code]],TblAgencies[],10,FALSE)</f>
        <v>Institute for Advanced Learning and Research</v>
      </c>
      <c r="G11" s="56">
        <f>VLOOKUP(Tbl_Baseline_23_24_Adj[[#This Row],[Agy Code]],TblAgencies[],13,FALSE)</f>
        <v>117000</v>
      </c>
      <c r="H11" s="57" t="str">
        <f>IF(Tbl_Baseline_23_24_Adj[[#This Row],[Program]]="","",VLOOKUP(Tbl_Baseline_23_24_Adj[[#This Row],[Program]],Tbl_Programs[],2,FALSE))</f>
        <v/>
      </c>
      <c r="I11" s="57" t="str">
        <f>IF(Tbl_Baseline_23_24_Adj[[#This Row],[Fund Group]]="","",VLOOKUP(Tbl_Baseline_23_24_Adj[[#This Row],[Fund Group]],Tbl_FundGroups[],2,FALSE))</f>
        <v/>
      </c>
      <c r="J11" s="57" t="str">
        <f>Tbl_Baseline_23_24_Adj[[#This Row],[Pgm Code]]&amp;"."&amp;Tbl_Baseline_23_24_Adj[[#This Row],[Fund Group Code]]</f>
        <v>.</v>
      </c>
      <c r="K11" s="57" t="str">
        <f>IF(Tbl_Baseline_23_24_Adj[[#This Row],[Fund Group]]="","",IF(ISNA(VLOOKUP(Tbl_Baseline_23_24_Adj[[#This Row],[Prog.Fund]],Tbl_ProgramsFundCombination[],3,FALSE)),"NO","YES"))</f>
        <v/>
      </c>
      <c r="L11" s="57" t="str">
        <f>IF(Tbl_Baseline_23_24_Adj[[#This Row],[Fund Group]]="","",IF(Tbl_Baseline_23_24_Adj[[#This Row],[Fund Group Code]]="01","GF","NGF"))</f>
        <v/>
      </c>
      <c r="M11" s="57" t="str">
        <f>IF(Tbl_Baseline_23_24_Adj[[#This Row],[Baseline Adjustments Category]]="","",VLOOKUP(Tbl_Baseline_23_24_Adj[[#This Row],[Baseline Adjustments Category]],Tbl_BaselineAdjCat[[Adjusted Baseline Categories]:[Positions]],3,FALSE))</f>
        <v/>
      </c>
      <c r="N11" s="57" t="str">
        <f>IF(Tbl_Baseline_23_24_Adj[[#This Row],[Baseline Adjustments Category]]="","",VLOOKUP(Tbl_Baseline_23_24_Adj[[#This Row],[Baseline Adjustments Category]],Tbl_BaselineAdjCat[[Adjusted Baseline Categories]:[Expected Value]],2,FALSE))</f>
        <v/>
      </c>
      <c r="O11" s="54"/>
      <c r="P11" s="54"/>
      <c r="Q11" s="54"/>
      <c r="R11" s="55"/>
      <c r="S11" s="55"/>
      <c r="T11" s="69"/>
      <c r="U11" s="69"/>
      <c r="V11" s="52"/>
    </row>
    <row r="12" spans="2:23" s="60" customFormat="1" x14ac:dyDescent="0.35">
      <c r="B12" s="56">
        <f>VLOOKUP(Tbl_Baseline_23_24_Adj[[#This Row],[Agy Code]],TblAgencies[],4,FALSE)</f>
        <v>7</v>
      </c>
      <c r="C12" s="56">
        <f>VLOOKUP(Tbl_Baseline_23_24_Adj[[#This Row],[Agy Code]],TblAgencies[],2,FALSE)</f>
        <v>3</v>
      </c>
      <c r="D12" s="56">
        <f t="shared" si="1"/>
        <v>885</v>
      </c>
      <c r="E12" s="56" t="str">
        <f>VLOOKUP(Tbl_Baseline_23_24_Adj[[#This Row],[Agy Code]],TblAgencies[],9,FALSE)</f>
        <v>885: Institute for Advanced Learning and Research</v>
      </c>
      <c r="F12" s="56" t="str">
        <f>VLOOKUP(Tbl_Baseline_23_24_Adj[[#This Row],[Agy Code]],TblAgencies[],10,FALSE)</f>
        <v>Institute for Advanced Learning and Research</v>
      </c>
      <c r="G12" s="56">
        <f>VLOOKUP(Tbl_Baseline_23_24_Adj[[#This Row],[Agy Code]],TblAgencies[],13,FALSE)</f>
        <v>117000</v>
      </c>
      <c r="H12" s="57" t="str">
        <f>IF(Tbl_Baseline_23_24_Adj[[#This Row],[Program]]="","",VLOOKUP(Tbl_Baseline_23_24_Adj[[#This Row],[Program]],Tbl_Programs[],2,FALSE))</f>
        <v/>
      </c>
      <c r="I12" s="57" t="str">
        <f>IF(Tbl_Baseline_23_24_Adj[[#This Row],[Fund Group]]="","",VLOOKUP(Tbl_Baseline_23_24_Adj[[#This Row],[Fund Group]],Tbl_FundGroups[],2,FALSE))</f>
        <v/>
      </c>
      <c r="J12" s="57" t="str">
        <f>Tbl_Baseline_23_24_Adj[[#This Row],[Pgm Code]]&amp;"."&amp;Tbl_Baseline_23_24_Adj[[#This Row],[Fund Group Code]]</f>
        <v>.</v>
      </c>
      <c r="K12" s="57" t="str">
        <f>IF(Tbl_Baseline_23_24_Adj[[#This Row],[Fund Group]]="","",IF(ISNA(VLOOKUP(Tbl_Baseline_23_24_Adj[[#This Row],[Prog.Fund]],Tbl_ProgramsFundCombination[],3,FALSE)),"NO","YES"))</f>
        <v/>
      </c>
      <c r="L12" s="57" t="str">
        <f>IF(Tbl_Baseline_23_24_Adj[[#This Row],[Fund Group]]="","",IF(Tbl_Baseline_23_24_Adj[[#This Row],[Fund Group Code]]="01","GF","NGF"))</f>
        <v/>
      </c>
      <c r="M12" s="57" t="str">
        <f>IF(Tbl_Baseline_23_24_Adj[[#This Row],[Baseline Adjustments Category]]="","",VLOOKUP(Tbl_Baseline_23_24_Adj[[#This Row],[Baseline Adjustments Category]],Tbl_BaselineAdjCat[[Adjusted Baseline Categories]:[Positions]],3,FALSE))</f>
        <v/>
      </c>
      <c r="N12" s="57" t="str">
        <f>IF(Tbl_Baseline_23_24_Adj[[#This Row],[Baseline Adjustments Category]]="","",VLOOKUP(Tbl_Baseline_23_24_Adj[[#This Row],[Baseline Adjustments Category]],Tbl_BaselineAdjCat[[Adjusted Baseline Categories]:[Expected Value]],2,FALSE))</f>
        <v/>
      </c>
      <c r="O12" s="54"/>
      <c r="P12" s="54"/>
      <c r="Q12" s="54"/>
      <c r="R12" s="55"/>
      <c r="S12" s="55"/>
      <c r="T12" s="69"/>
      <c r="U12" s="69"/>
      <c r="V12" s="52"/>
    </row>
    <row r="13" spans="2:23" s="60" customFormat="1" x14ac:dyDescent="0.35">
      <c r="B13" s="56">
        <f>VLOOKUP(Tbl_Baseline_23_24_Adj[[#This Row],[Agy Code]],TblAgencies[],4,FALSE)</f>
        <v>7</v>
      </c>
      <c r="C13" s="56">
        <f>VLOOKUP(Tbl_Baseline_23_24_Adj[[#This Row],[Agy Code]],TblAgencies[],2,FALSE)</f>
        <v>3</v>
      </c>
      <c r="D13" s="56">
        <f t="shared" si="1"/>
        <v>885</v>
      </c>
      <c r="E13" s="56" t="str">
        <f>VLOOKUP(Tbl_Baseline_23_24_Adj[[#This Row],[Agy Code]],TblAgencies[],9,FALSE)</f>
        <v>885: Institute for Advanced Learning and Research</v>
      </c>
      <c r="F13" s="56" t="str">
        <f>VLOOKUP(Tbl_Baseline_23_24_Adj[[#This Row],[Agy Code]],TblAgencies[],10,FALSE)</f>
        <v>Institute for Advanced Learning and Research</v>
      </c>
      <c r="G13" s="56">
        <f>VLOOKUP(Tbl_Baseline_23_24_Adj[[#This Row],[Agy Code]],TblAgencies[],13,FALSE)</f>
        <v>117000</v>
      </c>
      <c r="H13" s="57" t="str">
        <f>IF(Tbl_Baseline_23_24_Adj[[#This Row],[Program]]="","",VLOOKUP(Tbl_Baseline_23_24_Adj[[#This Row],[Program]],Tbl_Programs[],2,FALSE))</f>
        <v/>
      </c>
      <c r="I13" s="57" t="str">
        <f>IF(Tbl_Baseline_23_24_Adj[[#This Row],[Fund Group]]="","",VLOOKUP(Tbl_Baseline_23_24_Adj[[#This Row],[Fund Group]],Tbl_FundGroups[],2,FALSE))</f>
        <v/>
      </c>
      <c r="J13" s="57" t="str">
        <f>Tbl_Baseline_23_24_Adj[[#This Row],[Pgm Code]]&amp;"."&amp;Tbl_Baseline_23_24_Adj[[#This Row],[Fund Group Code]]</f>
        <v>.</v>
      </c>
      <c r="K13" s="57" t="str">
        <f>IF(Tbl_Baseline_23_24_Adj[[#This Row],[Fund Group]]="","",IF(ISNA(VLOOKUP(Tbl_Baseline_23_24_Adj[[#This Row],[Prog.Fund]],Tbl_ProgramsFundCombination[],3,FALSE)),"NO","YES"))</f>
        <v/>
      </c>
      <c r="L13" s="57" t="str">
        <f>IF(Tbl_Baseline_23_24_Adj[[#This Row],[Fund Group]]="","",IF(Tbl_Baseline_23_24_Adj[[#This Row],[Fund Group Code]]="01","GF","NGF"))</f>
        <v/>
      </c>
      <c r="M13" s="57" t="str">
        <f>IF(Tbl_Baseline_23_24_Adj[[#This Row],[Baseline Adjustments Category]]="","",VLOOKUP(Tbl_Baseline_23_24_Adj[[#This Row],[Baseline Adjustments Category]],Tbl_BaselineAdjCat[[Adjusted Baseline Categories]:[Positions]],3,FALSE))</f>
        <v/>
      </c>
      <c r="N13" s="57" t="str">
        <f>IF(Tbl_Baseline_23_24_Adj[[#This Row],[Baseline Adjustments Category]]="","",VLOOKUP(Tbl_Baseline_23_24_Adj[[#This Row],[Baseline Adjustments Category]],Tbl_BaselineAdjCat[[Adjusted Baseline Categories]:[Expected Value]],2,FALSE))</f>
        <v/>
      </c>
      <c r="O13" s="54"/>
      <c r="P13" s="54"/>
      <c r="Q13" s="54"/>
      <c r="R13" s="55"/>
      <c r="S13" s="55"/>
      <c r="T13" s="69"/>
      <c r="U13" s="69"/>
      <c r="V13" s="52"/>
    </row>
    <row r="14" spans="2:23" s="60" customFormat="1" x14ac:dyDescent="0.35">
      <c r="B14" s="56">
        <f>VLOOKUP(Tbl_Baseline_23_24_Adj[[#This Row],[Agy Code]],TblAgencies[],4,FALSE)</f>
        <v>7</v>
      </c>
      <c r="C14" s="56">
        <f>VLOOKUP(Tbl_Baseline_23_24_Adj[[#This Row],[Agy Code]],TblAgencies[],2,FALSE)</f>
        <v>3</v>
      </c>
      <c r="D14" s="56">
        <f t="shared" si="1"/>
        <v>885</v>
      </c>
      <c r="E14" s="56" t="str">
        <f>VLOOKUP(Tbl_Baseline_23_24_Adj[[#This Row],[Agy Code]],TblAgencies[],9,FALSE)</f>
        <v>885: Institute for Advanced Learning and Research</v>
      </c>
      <c r="F14" s="56" t="str">
        <f>VLOOKUP(Tbl_Baseline_23_24_Adj[[#This Row],[Agy Code]],TblAgencies[],10,FALSE)</f>
        <v>Institute for Advanced Learning and Research</v>
      </c>
      <c r="G14" s="56">
        <f>VLOOKUP(Tbl_Baseline_23_24_Adj[[#This Row],[Agy Code]],TblAgencies[],13,FALSE)</f>
        <v>117000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35">
      <c r="B15" s="56">
        <f>VLOOKUP(Tbl_Baseline_23_24_Adj[[#This Row],[Agy Code]],TblAgencies[],4,FALSE)</f>
        <v>7</v>
      </c>
      <c r="C15" s="56">
        <f>VLOOKUP(Tbl_Baseline_23_24_Adj[[#This Row],[Agy Code]],TblAgencies[],2,FALSE)</f>
        <v>3</v>
      </c>
      <c r="D15" s="56">
        <f t="shared" si="1"/>
        <v>885</v>
      </c>
      <c r="E15" s="56" t="str">
        <f>VLOOKUP(Tbl_Baseline_23_24_Adj[[#This Row],[Agy Code]],TblAgencies[],9,FALSE)</f>
        <v>885: Institute for Advanced Learning and Research</v>
      </c>
      <c r="F15" s="56" t="str">
        <f>VLOOKUP(Tbl_Baseline_23_24_Adj[[#This Row],[Agy Code]],TblAgencies[],10,FALSE)</f>
        <v>Institute for Advanced Learning and Research</v>
      </c>
      <c r="G15" s="56">
        <f>VLOOKUP(Tbl_Baseline_23_24_Adj[[#This Row],[Agy Code]],TblAgencies[],13,FALSE)</f>
        <v>117000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35">
      <c r="B16" s="56">
        <f>VLOOKUP(Tbl_Baseline_23_24_Adj[[#This Row],[Agy Code]],TblAgencies[],4,FALSE)</f>
        <v>7</v>
      </c>
      <c r="C16" s="56">
        <f>VLOOKUP(Tbl_Baseline_23_24_Adj[[#This Row],[Agy Code]],TblAgencies[],2,FALSE)</f>
        <v>3</v>
      </c>
      <c r="D16" s="56">
        <f t="shared" si="1"/>
        <v>885</v>
      </c>
      <c r="E16" s="56" t="str">
        <f>VLOOKUP(Tbl_Baseline_23_24_Adj[[#This Row],[Agy Code]],TblAgencies[],9,FALSE)</f>
        <v>885: Institute for Advanced Learning and Research</v>
      </c>
      <c r="F16" s="56" t="str">
        <f>VLOOKUP(Tbl_Baseline_23_24_Adj[[#This Row],[Agy Code]],TblAgencies[],10,FALSE)</f>
        <v>Institute for Advanced Learning and Research</v>
      </c>
      <c r="G16" s="56">
        <f>VLOOKUP(Tbl_Baseline_23_24_Adj[[#This Row],[Agy Code]],TblAgencies[],13,FALSE)</f>
        <v>117000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35">
      <c r="B17" s="56">
        <f>VLOOKUP(Tbl_Baseline_23_24_Adj[[#This Row],[Agy Code]],TblAgencies[],4,FALSE)</f>
        <v>7</v>
      </c>
      <c r="C17" s="56">
        <f>VLOOKUP(Tbl_Baseline_23_24_Adj[[#This Row],[Agy Code]],TblAgencies[],2,FALSE)</f>
        <v>3</v>
      </c>
      <c r="D17" s="56">
        <f t="shared" ref="D17:D50" si="2">SelectAgyCode</f>
        <v>885</v>
      </c>
      <c r="E17" s="56" t="str">
        <f>VLOOKUP(Tbl_Baseline_23_24_Adj[[#This Row],[Agy Code]],TblAgencies[],9,FALSE)</f>
        <v>885: Institute for Advanced Learning and Research</v>
      </c>
      <c r="F17" s="56" t="str">
        <f>VLOOKUP(Tbl_Baseline_23_24_Adj[[#This Row],[Agy Code]],TblAgencies[],10,FALSE)</f>
        <v>Institute for Advanced Learning and Research</v>
      </c>
      <c r="G17" s="56">
        <f>VLOOKUP(Tbl_Baseline_23_24_Adj[[#This Row],[Agy Code]],TblAgencies[],13,FALSE)</f>
        <v>117000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35">
      <c r="B18" s="56">
        <f>VLOOKUP(Tbl_Baseline_23_24_Adj[[#This Row],[Agy Code]],TblAgencies[],4,FALSE)</f>
        <v>7</v>
      </c>
      <c r="C18" s="56">
        <f>VLOOKUP(Tbl_Baseline_23_24_Adj[[#This Row],[Agy Code]],TblAgencies[],2,FALSE)</f>
        <v>3</v>
      </c>
      <c r="D18" s="56">
        <f t="shared" si="2"/>
        <v>885</v>
      </c>
      <c r="E18" s="56" t="str">
        <f>VLOOKUP(Tbl_Baseline_23_24_Adj[[#This Row],[Agy Code]],TblAgencies[],9,FALSE)</f>
        <v>885: Institute for Advanced Learning and Research</v>
      </c>
      <c r="F18" s="56" t="str">
        <f>VLOOKUP(Tbl_Baseline_23_24_Adj[[#This Row],[Agy Code]],TblAgencies[],10,FALSE)</f>
        <v>Institute for Advanced Learning and Research</v>
      </c>
      <c r="G18" s="56">
        <f>VLOOKUP(Tbl_Baseline_23_24_Adj[[#This Row],[Agy Code]],TblAgencies[],13,FALSE)</f>
        <v>117000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35">
      <c r="B19" s="56">
        <f>VLOOKUP(Tbl_Baseline_23_24_Adj[[#This Row],[Agy Code]],TblAgencies[],4,FALSE)</f>
        <v>7</v>
      </c>
      <c r="C19" s="56">
        <f>VLOOKUP(Tbl_Baseline_23_24_Adj[[#This Row],[Agy Code]],TblAgencies[],2,FALSE)</f>
        <v>3</v>
      </c>
      <c r="D19" s="56">
        <f t="shared" si="2"/>
        <v>885</v>
      </c>
      <c r="E19" s="56" t="str">
        <f>VLOOKUP(Tbl_Baseline_23_24_Adj[[#This Row],[Agy Code]],TblAgencies[],9,FALSE)</f>
        <v>885: Institute for Advanced Learning and Research</v>
      </c>
      <c r="F19" s="56" t="str">
        <f>VLOOKUP(Tbl_Baseline_23_24_Adj[[#This Row],[Agy Code]],TblAgencies[],10,FALSE)</f>
        <v>Institute for Advanced Learning and Research</v>
      </c>
      <c r="G19" s="56">
        <f>VLOOKUP(Tbl_Baseline_23_24_Adj[[#This Row],[Agy Code]],TblAgencies[],13,FALSE)</f>
        <v>117000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35">
      <c r="B20" s="56">
        <f>VLOOKUP(Tbl_Baseline_23_24_Adj[[#This Row],[Agy Code]],TblAgencies[],4,FALSE)</f>
        <v>7</v>
      </c>
      <c r="C20" s="56">
        <f>VLOOKUP(Tbl_Baseline_23_24_Adj[[#This Row],[Agy Code]],TblAgencies[],2,FALSE)</f>
        <v>3</v>
      </c>
      <c r="D20" s="56">
        <f t="shared" si="2"/>
        <v>885</v>
      </c>
      <c r="E20" s="56" t="str">
        <f>VLOOKUP(Tbl_Baseline_23_24_Adj[[#This Row],[Agy Code]],TblAgencies[],9,FALSE)</f>
        <v>885: Institute for Advanced Learning and Research</v>
      </c>
      <c r="F20" s="56" t="str">
        <f>VLOOKUP(Tbl_Baseline_23_24_Adj[[#This Row],[Agy Code]],TblAgencies[],10,FALSE)</f>
        <v>Institute for Advanced Learning and Research</v>
      </c>
      <c r="G20" s="56">
        <f>VLOOKUP(Tbl_Baseline_23_24_Adj[[#This Row],[Agy Code]],TblAgencies[],13,FALSE)</f>
        <v>117000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35">
      <c r="B21" s="56">
        <f>VLOOKUP(Tbl_Baseline_23_24_Adj[[#This Row],[Agy Code]],TblAgencies[],4,FALSE)</f>
        <v>7</v>
      </c>
      <c r="C21" s="56">
        <f>VLOOKUP(Tbl_Baseline_23_24_Adj[[#This Row],[Agy Code]],TblAgencies[],2,FALSE)</f>
        <v>3</v>
      </c>
      <c r="D21" s="56">
        <f t="shared" si="2"/>
        <v>885</v>
      </c>
      <c r="E21" s="56" t="str">
        <f>VLOOKUP(Tbl_Baseline_23_24_Adj[[#This Row],[Agy Code]],TblAgencies[],9,FALSE)</f>
        <v>885: Institute for Advanced Learning and Research</v>
      </c>
      <c r="F21" s="56" t="str">
        <f>VLOOKUP(Tbl_Baseline_23_24_Adj[[#This Row],[Agy Code]],TblAgencies[],10,FALSE)</f>
        <v>Institute for Advanced Learning and Research</v>
      </c>
      <c r="G21" s="56">
        <f>VLOOKUP(Tbl_Baseline_23_24_Adj[[#This Row],[Agy Code]],TblAgencies[],13,FALSE)</f>
        <v>117000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35">
      <c r="B22" s="56">
        <f>VLOOKUP(Tbl_Baseline_23_24_Adj[[#This Row],[Agy Code]],TblAgencies[],4,FALSE)</f>
        <v>7</v>
      </c>
      <c r="C22" s="56">
        <f>VLOOKUP(Tbl_Baseline_23_24_Adj[[#This Row],[Agy Code]],TblAgencies[],2,FALSE)</f>
        <v>3</v>
      </c>
      <c r="D22" s="56">
        <f t="shared" si="2"/>
        <v>885</v>
      </c>
      <c r="E22" s="56" t="str">
        <f>VLOOKUP(Tbl_Baseline_23_24_Adj[[#This Row],[Agy Code]],TblAgencies[],9,FALSE)</f>
        <v>885: Institute for Advanced Learning and Research</v>
      </c>
      <c r="F22" s="56" t="str">
        <f>VLOOKUP(Tbl_Baseline_23_24_Adj[[#This Row],[Agy Code]],TblAgencies[],10,FALSE)</f>
        <v>Institute for Advanced Learning and Research</v>
      </c>
      <c r="G22" s="56">
        <f>VLOOKUP(Tbl_Baseline_23_24_Adj[[#This Row],[Agy Code]],TblAgencies[],13,FALSE)</f>
        <v>117000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7</v>
      </c>
      <c r="C23" s="56">
        <f>VLOOKUP(Tbl_Baseline_23_24_Adj[[#This Row],[Agy Code]],TblAgencies[],2,FALSE)</f>
        <v>3</v>
      </c>
      <c r="D23" s="56">
        <f t="shared" si="2"/>
        <v>885</v>
      </c>
      <c r="E23" s="56" t="str">
        <f>VLOOKUP(Tbl_Baseline_23_24_Adj[[#This Row],[Agy Code]],TblAgencies[],9,FALSE)</f>
        <v>885: Institute for Advanced Learning and Research</v>
      </c>
      <c r="F23" s="56" t="str">
        <f>VLOOKUP(Tbl_Baseline_23_24_Adj[[#This Row],[Agy Code]],TblAgencies[],10,FALSE)</f>
        <v>Institute for Advanced Learning and Research</v>
      </c>
      <c r="G23" s="56">
        <f>VLOOKUP(Tbl_Baseline_23_24_Adj[[#This Row],[Agy Code]],TblAgencies[],13,FALSE)</f>
        <v>117000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7</v>
      </c>
      <c r="C24" s="56">
        <f>VLOOKUP(Tbl_Baseline_23_24_Adj[[#This Row],[Agy Code]],TblAgencies[],2,FALSE)</f>
        <v>3</v>
      </c>
      <c r="D24" s="56">
        <f t="shared" si="2"/>
        <v>885</v>
      </c>
      <c r="E24" s="56" t="str">
        <f>VLOOKUP(Tbl_Baseline_23_24_Adj[[#This Row],[Agy Code]],TblAgencies[],9,FALSE)</f>
        <v>885: Institute for Advanced Learning and Research</v>
      </c>
      <c r="F24" s="56" t="str">
        <f>VLOOKUP(Tbl_Baseline_23_24_Adj[[#This Row],[Agy Code]],TblAgencies[],10,FALSE)</f>
        <v>Institute for Advanced Learning and Research</v>
      </c>
      <c r="G24" s="56">
        <f>VLOOKUP(Tbl_Baseline_23_24_Adj[[#This Row],[Agy Code]],TblAgencies[],13,FALSE)</f>
        <v>117000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7</v>
      </c>
      <c r="C25" s="56">
        <f>VLOOKUP(Tbl_Baseline_23_24_Adj[[#This Row],[Agy Code]],TblAgencies[],2,FALSE)</f>
        <v>3</v>
      </c>
      <c r="D25" s="56">
        <f t="shared" si="2"/>
        <v>885</v>
      </c>
      <c r="E25" s="56" t="str">
        <f>VLOOKUP(Tbl_Baseline_23_24_Adj[[#This Row],[Agy Code]],TblAgencies[],9,FALSE)</f>
        <v>885: Institute for Advanced Learning and Research</v>
      </c>
      <c r="F25" s="56" t="str">
        <f>VLOOKUP(Tbl_Baseline_23_24_Adj[[#This Row],[Agy Code]],TblAgencies[],10,FALSE)</f>
        <v>Institute for Advanced Learning and Research</v>
      </c>
      <c r="G25" s="56">
        <f>VLOOKUP(Tbl_Baseline_23_24_Adj[[#This Row],[Agy Code]],TblAgencies[],13,FALSE)</f>
        <v>117000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7</v>
      </c>
      <c r="C26" s="56">
        <f>VLOOKUP(Tbl_Baseline_23_24_Adj[[#This Row],[Agy Code]],TblAgencies[],2,FALSE)</f>
        <v>3</v>
      </c>
      <c r="D26" s="56">
        <f t="shared" si="2"/>
        <v>885</v>
      </c>
      <c r="E26" s="56" t="str">
        <f>VLOOKUP(Tbl_Baseline_23_24_Adj[[#This Row],[Agy Code]],TblAgencies[],9,FALSE)</f>
        <v>885: Institute for Advanced Learning and Research</v>
      </c>
      <c r="F26" s="56" t="str">
        <f>VLOOKUP(Tbl_Baseline_23_24_Adj[[#This Row],[Agy Code]],TblAgencies[],10,FALSE)</f>
        <v>Institute for Advanced Learning and Research</v>
      </c>
      <c r="G26" s="56">
        <f>VLOOKUP(Tbl_Baseline_23_24_Adj[[#This Row],[Agy Code]],TblAgencies[],13,FALSE)</f>
        <v>117000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7</v>
      </c>
      <c r="C27" s="56">
        <f>VLOOKUP(Tbl_Baseline_23_24_Adj[[#This Row],[Agy Code]],TblAgencies[],2,FALSE)</f>
        <v>3</v>
      </c>
      <c r="D27" s="56">
        <f t="shared" si="2"/>
        <v>885</v>
      </c>
      <c r="E27" s="56" t="str">
        <f>VLOOKUP(Tbl_Baseline_23_24_Adj[[#This Row],[Agy Code]],TblAgencies[],9,FALSE)</f>
        <v>885: Institute for Advanced Learning and Research</v>
      </c>
      <c r="F27" s="56" t="str">
        <f>VLOOKUP(Tbl_Baseline_23_24_Adj[[#This Row],[Agy Code]],TblAgencies[],10,FALSE)</f>
        <v>Institute for Advanced Learning and Research</v>
      </c>
      <c r="G27" s="56">
        <f>VLOOKUP(Tbl_Baseline_23_24_Adj[[#This Row],[Agy Code]],TblAgencies[],13,FALSE)</f>
        <v>117000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7</v>
      </c>
      <c r="C28" s="56">
        <f>VLOOKUP(Tbl_Baseline_23_24_Adj[[#This Row],[Agy Code]],TblAgencies[],2,FALSE)</f>
        <v>3</v>
      </c>
      <c r="D28" s="56">
        <f t="shared" si="2"/>
        <v>885</v>
      </c>
      <c r="E28" s="56" t="str">
        <f>VLOOKUP(Tbl_Baseline_23_24_Adj[[#This Row],[Agy Code]],TblAgencies[],9,FALSE)</f>
        <v>885: Institute for Advanced Learning and Research</v>
      </c>
      <c r="F28" s="56" t="str">
        <f>VLOOKUP(Tbl_Baseline_23_24_Adj[[#This Row],[Agy Code]],TblAgencies[],10,FALSE)</f>
        <v>Institute for Advanced Learning and Research</v>
      </c>
      <c r="G28" s="56">
        <f>VLOOKUP(Tbl_Baseline_23_24_Adj[[#This Row],[Agy Code]],TblAgencies[],13,FALSE)</f>
        <v>117000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7</v>
      </c>
      <c r="C29" s="56">
        <f>VLOOKUP(Tbl_Baseline_23_24_Adj[[#This Row],[Agy Code]],TblAgencies[],2,FALSE)</f>
        <v>3</v>
      </c>
      <c r="D29" s="56">
        <f t="shared" si="2"/>
        <v>885</v>
      </c>
      <c r="E29" s="56" t="str">
        <f>VLOOKUP(Tbl_Baseline_23_24_Adj[[#This Row],[Agy Code]],TblAgencies[],9,FALSE)</f>
        <v>885: Institute for Advanced Learning and Research</v>
      </c>
      <c r="F29" s="56" t="str">
        <f>VLOOKUP(Tbl_Baseline_23_24_Adj[[#This Row],[Agy Code]],TblAgencies[],10,FALSE)</f>
        <v>Institute for Advanced Learning and Research</v>
      </c>
      <c r="G29" s="56">
        <f>VLOOKUP(Tbl_Baseline_23_24_Adj[[#This Row],[Agy Code]],TblAgencies[],13,FALSE)</f>
        <v>117000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7</v>
      </c>
      <c r="C30" s="56">
        <f>VLOOKUP(Tbl_Baseline_23_24_Adj[[#This Row],[Agy Code]],TblAgencies[],2,FALSE)</f>
        <v>3</v>
      </c>
      <c r="D30" s="56">
        <f t="shared" si="2"/>
        <v>885</v>
      </c>
      <c r="E30" s="56" t="str">
        <f>VLOOKUP(Tbl_Baseline_23_24_Adj[[#This Row],[Agy Code]],TblAgencies[],9,FALSE)</f>
        <v>885: Institute for Advanced Learning and Research</v>
      </c>
      <c r="F30" s="56" t="str">
        <f>VLOOKUP(Tbl_Baseline_23_24_Adj[[#This Row],[Agy Code]],TblAgencies[],10,FALSE)</f>
        <v>Institute for Advanced Learning and Research</v>
      </c>
      <c r="G30" s="56">
        <f>VLOOKUP(Tbl_Baseline_23_24_Adj[[#This Row],[Agy Code]],TblAgencies[],13,FALSE)</f>
        <v>117000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7</v>
      </c>
      <c r="C31" s="56">
        <f>VLOOKUP(Tbl_Baseline_23_24_Adj[[#This Row],[Agy Code]],TblAgencies[],2,FALSE)</f>
        <v>3</v>
      </c>
      <c r="D31" s="56">
        <f t="shared" si="2"/>
        <v>885</v>
      </c>
      <c r="E31" s="56" t="str">
        <f>VLOOKUP(Tbl_Baseline_23_24_Adj[[#This Row],[Agy Code]],TblAgencies[],9,FALSE)</f>
        <v>885: Institute for Advanced Learning and Research</v>
      </c>
      <c r="F31" s="56" t="str">
        <f>VLOOKUP(Tbl_Baseline_23_24_Adj[[#This Row],[Agy Code]],TblAgencies[],10,FALSE)</f>
        <v>Institute for Advanced Learning and Research</v>
      </c>
      <c r="G31" s="56">
        <f>VLOOKUP(Tbl_Baseline_23_24_Adj[[#This Row],[Agy Code]],TblAgencies[],13,FALSE)</f>
        <v>117000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7</v>
      </c>
      <c r="C32" s="56">
        <f>VLOOKUP(Tbl_Baseline_23_24_Adj[[#This Row],[Agy Code]],TblAgencies[],2,FALSE)</f>
        <v>3</v>
      </c>
      <c r="D32" s="56">
        <f t="shared" si="2"/>
        <v>885</v>
      </c>
      <c r="E32" s="56" t="str">
        <f>VLOOKUP(Tbl_Baseline_23_24_Adj[[#This Row],[Agy Code]],TblAgencies[],9,FALSE)</f>
        <v>885: Institute for Advanced Learning and Research</v>
      </c>
      <c r="F32" s="56" t="str">
        <f>VLOOKUP(Tbl_Baseline_23_24_Adj[[#This Row],[Agy Code]],TblAgencies[],10,FALSE)</f>
        <v>Institute for Advanced Learning and Research</v>
      </c>
      <c r="G32" s="56">
        <f>VLOOKUP(Tbl_Baseline_23_24_Adj[[#This Row],[Agy Code]],TblAgencies[],13,FALSE)</f>
        <v>117000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7</v>
      </c>
      <c r="C33" s="56">
        <f>VLOOKUP(Tbl_Baseline_23_24_Adj[[#This Row],[Agy Code]],TblAgencies[],2,FALSE)</f>
        <v>3</v>
      </c>
      <c r="D33" s="56">
        <f t="shared" si="2"/>
        <v>885</v>
      </c>
      <c r="E33" s="56" t="str">
        <f>VLOOKUP(Tbl_Baseline_23_24_Adj[[#This Row],[Agy Code]],TblAgencies[],9,FALSE)</f>
        <v>885: Institute for Advanced Learning and Research</v>
      </c>
      <c r="F33" s="56" t="str">
        <f>VLOOKUP(Tbl_Baseline_23_24_Adj[[#This Row],[Agy Code]],TblAgencies[],10,FALSE)</f>
        <v>Institute for Advanced Learning and Research</v>
      </c>
      <c r="G33" s="56">
        <f>VLOOKUP(Tbl_Baseline_23_24_Adj[[#This Row],[Agy Code]],TblAgencies[],13,FALSE)</f>
        <v>117000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7</v>
      </c>
      <c r="C34" s="56">
        <f>VLOOKUP(Tbl_Baseline_23_24_Adj[[#This Row],[Agy Code]],TblAgencies[],2,FALSE)</f>
        <v>3</v>
      </c>
      <c r="D34" s="56">
        <f t="shared" si="2"/>
        <v>885</v>
      </c>
      <c r="E34" s="56" t="str">
        <f>VLOOKUP(Tbl_Baseline_23_24_Adj[[#This Row],[Agy Code]],TblAgencies[],9,FALSE)</f>
        <v>885: Institute for Advanced Learning and Research</v>
      </c>
      <c r="F34" s="56" t="str">
        <f>VLOOKUP(Tbl_Baseline_23_24_Adj[[#This Row],[Agy Code]],TblAgencies[],10,FALSE)</f>
        <v>Institute for Advanced Learning and Research</v>
      </c>
      <c r="G34" s="56">
        <f>VLOOKUP(Tbl_Baseline_23_24_Adj[[#This Row],[Agy Code]],TblAgencies[],13,FALSE)</f>
        <v>117000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7</v>
      </c>
      <c r="C35" s="56">
        <f>VLOOKUP(Tbl_Baseline_23_24_Adj[[#This Row],[Agy Code]],TblAgencies[],2,FALSE)</f>
        <v>3</v>
      </c>
      <c r="D35" s="56">
        <f t="shared" si="2"/>
        <v>885</v>
      </c>
      <c r="E35" s="56" t="str">
        <f>VLOOKUP(Tbl_Baseline_23_24_Adj[[#This Row],[Agy Code]],TblAgencies[],9,FALSE)</f>
        <v>885: Institute for Advanced Learning and Research</v>
      </c>
      <c r="F35" s="56" t="str">
        <f>VLOOKUP(Tbl_Baseline_23_24_Adj[[#This Row],[Agy Code]],TblAgencies[],10,FALSE)</f>
        <v>Institute for Advanced Learning and Research</v>
      </c>
      <c r="G35" s="56">
        <f>VLOOKUP(Tbl_Baseline_23_24_Adj[[#This Row],[Agy Code]],TblAgencies[],13,FALSE)</f>
        <v>117000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7</v>
      </c>
      <c r="C36" s="56">
        <f>VLOOKUP(Tbl_Baseline_23_24_Adj[[#This Row],[Agy Code]],TblAgencies[],2,FALSE)</f>
        <v>3</v>
      </c>
      <c r="D36" s="56">
        <f t="shared" si="2"/>
        <v>885</v>
      </c>
      <c r="E36" s="56" t="str">
        <f>VLOOKUP(Tbl_Baseline_23_24_Adj[[#This Row],[Agy Code]],TblAgencies[],9,FALSE)</f>
        <v>885: Institute for Advanced Learning and Research</v>
      </c>
      <c r="F36" s="56" t="str">
        <f>VLOOKUP(Tbl_Baseline_23_24_Adj[[#This Row],[Agy Code]],TblAgencies[],10,FALSE)</f>
        <v>Institute for Advanced Learning and Research</v>
      </c>
      <c r="G36" s="56">
        <f>VLOOKUP(Tbl_Baseline_23_24_Adj[[#This Row],[Agy Code]],TblAgencies[],13,FALSE)</f>
        <v>117000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7</v>
      </c>
      <c r="C37" s="56">
        <f>VLOOKUP(Tbl_Baseline_23_24_Adj[[#This Row],[Agy Code]],TblAgencies[],2,FALSE)</f>
        <v>3</v>
      </c>
      <c r="D37" s="56">
        <f t="shared" si="2"/>
        <v>885</v>
      </c>
      <c r="E37" s="56" t="str">
        <f>VLOOKUP(Tbl_Baseline_23_24_Adj[[#This Row],[Agy Code]],TblAgencies[],9,FALSE)</f>
        <v>885: Institute for Advanced Learning and Research</v>
      </c>
      <c r="F37" s="56" t="str">
        <f>VLOOKUP(Tbl_Baseline_23_24_Adj[[#This Row],[Agy Code]],TblAgencies[],10,FALSE)</f>
        <v>Institute for Advanced Learning and Research</v>
      </c>
      <c r="G37" s="56">
        <f>VLOOKUP(Tbl_Baseline_23_24_Adj[[#This Row],[Agy Code]],TblAgencies[],13,FALSE)</f>
        <v>117000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7</v>
      </c>
      <c r="C38" s="56">
        <f>VLOOKUP(Tbl_Baseline_23_24_Adj[[#This Row],[Agy Code]],TblAgencies[],2,FALSE)</f>
        <v>3</v>
      </c>
      <c r="D38" s="56">
        <f t="shared" si="2"/>
        <v>885</v>
      </c>
      <c r="E38" s="56" t="str">
        <f>VLOOKUP(Tbl_Baseline_23_24_Adj[[#This Row],[Agy Code]],TblAgencies[],9,FALSE)</f>
        <v>885: Institute for Advanced Learning and Research</v>
      </c>
      <c r="F38" s="56" t="str">
        <f>VLOOKUP(Tbl_Baseline_23_24_Adj[[#This Row],[Agy Code]],TblAgencies[],10,FALSE)</f>
        <v>Institute for Advanced Learning and Research</v>
      </c>
      <c r="G38" s="56">
        <f>VLOOKUP(Tbl_Baseline_23_24_Adj[[#This Row],[Agy Code]],TblAgencies[],13,FALSE)</f>
        <v>117000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7</v>
      </c>
      <c r="C39" s="56">
        <f>VLOOKUP(Tbl_Baseline_23_24_Adj[[#This Row],[Agy Code]],TblAgencies[],2,FALSE)</f>
        <v>3</v>
      </c>
      <c r="D39" s="56">
        <f t="shared" si="2"/>
        <v>885</v>
      </c>
      <c r="E39" s="56" t="str">
        <f>VLOOKUP(Tbl_Baseline_23_24_Adj[[#This Row],[Agy Code]],TblAgencies[],9,FALSE)</f>
        <v>885: Institute for Advanced Learning and Research</v>
      </c>
      <c r="F39" s="56" t="str">
        <f>VLOOKUP(Tbl_Baseline_23_24_Adj[[#This Row],[Agy Code]],TblAgencies[],10,FALSE)</f>
        <v>Institute for Advanced Learning and Research</v>
      </c>
      <c r="G39" s="56">
        <f>VLOOKUP(Tbl_Baseline_23_24_Adj[[#This Row],[Agy Code]],TblAgencies[],13,FALSE)</f>
        <v>117000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7</v>
      </c>
      <c r="C40" s="56">
        <f>VLOOKUP(Tbl_Baseline_23_24_Adj[[#This Row],[Agy Code]],TblAgencies[],2,FALSE)</f>
        <v>3</v>
      </c>
      <c r="D40" s="56">
        <f t="shared" si="2"/>
        <v>885</v>
      </c>
      <c r="E40" s="56" t="str">
        <f>VLOOKUP(Tbl_Baseline_23_24_Adj[[#This Row],[Agy Code]],TblAgencies[],9,FALSE)</f>
        <v>885: Institute for Advanced Learning and Research</v>
      </c>
      <c r="F40" s="56" t="str">
        <f>VLOOKUP(Tbl_Baseline_23_24_Adj[[#This Row],[Agy Code]],TblAgencies[],10,FALSE)</f>
        <v>Institute for Advanced Learning and Research</v>
      </c>
      <c r="G40" s="56">
        <f>VLOOKUP(Tbl_Baseline_23_24_Adj[[#This Row],[Agy Code]],TblAgencies[],13,FALSE)</f>
        <v>117000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7</v>
      </c>
      <c r="C41" s="56">
        <f>VLOOKUP(Tbl_Baseline_23_24_Adj[[#This Row],[Agy Code]],TblAgencies[],2,FALSE)</f>
        <v>3</v>
      </c>
      <c r="D41" s="56">
        <f t="shared" si="2"/>
        <v>885</v>
      </c>
      <c r="E41" s="56" t="str">
        <f>VLOOKUP(Tbl_Baseline_23_24_Adj[[#This Row],[Agy Code]],TblAgencies[],9,FALSE)</f>
        <v>885: Institute for Advanced Learning and Research</v>
      </c>
      <c r="F41" s="56" t="str">
        <f>VLOOKUP(Tbl_Baseline_23_24_Adj[[#This Row],[Agy Code]],TblAgencies[],10,FALSE)</f>
        <v>Institute for Advanced Learning and Research</v>
      </c>
      <c r="G41" s="56">
        <f>VLOOKUP(Tbl_Baseline_23_24_Adj[[#This Row],[Agy Code]],TblAgencies[],13,FALSE)</f>
        <v>117000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7</v>
      </c>
      <c r="C42" s="56">
        <f>VLOOKUP(Tbl_Baseline_23_24_Adj[[#This Row],[Agy Code]],TblAgencies[],2,FALSE)</f>
        <v>3</v>
      </c>
      <c r="D42" s="56">
        <f t="shared" si="2"/>
        <v>885</v>
      </c>
      <c r="E42" s="56" t="str">
        <f>VLOOKUP(Tbl_Baseline_23_24_Adj[[#This Row],[Agy Code]],TblAgencies[],9,FALSE)</f>
        <v>885: Institute for Advanced Learning and Research</v>
      </c>
      <c r="F42" s="56" t="str">
        <f>VLOOKUP(Tbl_Baseline_23_24_Adj[[#This Row],[Agy Code]],TblAgencies[],10,FALSE)</f>
        <v>Institute for Advanced Learning and Research</v>
      </c>
      <c r="G42" s="56">
        <f>VLOOKUP(Tbl_Baseline_23_24_Adj[[#This Row],[Agy Code]],TblAgencies[],13,FALSE)</f>
        <v>117000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7</v>
      </c>
      <c r="C43" s="56">
        <f>VLOOKUP(Tbl_Baseline_23_24_Adj[[#This Row],[Agy Code]],TblAgencies[],2,FALSE)</f>
        <v>3</v>
      </c>
      <c r="D43" s="56">
        <f t="shared" si="2"/>
        <v>885</v>
      </c>
      <c r="E43" s="56" t="str">
        <f>VLOOKUP(Tbl_Baseline_23_24_Adj[[#This Row],[Agy Code]],TblAgencies[],9,FALSE)</f>
        <v>885: Institute for Advanced Learning and Research</v>
      </c>
      <c r="F43" s="56" t="str">
        <f>VLOOKUP(Tbl_Baseline_23_24_Adj[[#This Row],[Agy Code]],TblAgencies[],10,FALSE)</f>
        <v>Institute for Advanced Learning and Research</v>
      </c>
      <c r="G43" s="56">
        <f>VLOOKUP(Tbl_Baseline_23_24_Adj[[#This Row],[Agy Code]],TblAgencies[],13,FALSE)</f>
        <v>117000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7</v>
      </c>
      <c r="C44" s="56">
        <f>VLOOKUP(Tbl_Baseline_23_24_Adj[[#This Row],[Agy Code]],TblAgencies[],2,FALSE)</f>
        <v>3</v>
      </c>
      <c r="D44" s="56">
        <f t="shared" si="2"/>
        <v>885</v>
      </c>
      <c r="E44" s="56" t="str">
        <f>VLOOKUP(Tbl_Baseline_23_24_Adj[[#This Row],[Agy Code]],TblAgencies[],9,FALSE)</f>
        <v>885: Institute for Advanced Learning and Research</v>
      </c>
      <c r="F44" s="56" t="str">
        <f>VLOOKUP(Tbl_Baseline_23_24_Adj[[#This Row],[Agy Code]],TblAgencies[],10,FALSE)</f>
        <v>Institute for Advanced Learning and Research</v>
      </c>
      <c r="G44" s="56">
        <f>VLOOKUP(Tbl_Baseline_23_24_Adj[[#This Row],[Agy Code]],TblAgencies[],13,FALSE)</f>
        <v>117000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7</v>
      </c>
      <c r="C45" s="56">
        <f>VLOOKUP(Tbl_Baseline_23_24_Adj[[#This Row],[Agy Code]],TblAgencies[],2,FALSE)</f>
        <v>3</v>
      </c>
      <c r="D45" s="56">
        <f t="shared" si="2"/>
        <v>885</v>
      </c>
      <c r="E45" s="56" t="str">
        <f>VLOOKUP(Tbl_Baseline_23_24_Adj[[#This Row],[Agy Code]],TblAgencies[],9,FALSE)</f>
        <v>885: Institute for Advanced Learning and Research</v>
      </c>
      <c r="F45" s="56" t="str">
        <f>VLOOKUP(Tbl_Baseline_23_24_Adj[[#This Row],[Agy Code]],TblAgencies[],10,FALSE)</f>
        <v>Institute for Advanced Learning and Research</v>
      </c>
      <c r="G45" s="56">
        <f>VLOOKUP(Tbl_Baseline_23_24_Adj[[#This Row],[Agy Code]],TblAgencies[],13,FALSE)</f>
        <v>117000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7</v>
      </c>
      <c r="C46" s="56">
        <f>VLOOKUP(Tbl_Baseline_23_24_Adj[[#This Row],[Agy Code]],TblAgencies[],2,FALSE)</f>
        <v>3</v>
      </c>
      <c r="D46" s="56">
        <f t="shared" si="2"/>
        <v>885</v>
      </c>
      <c r="E46" s="56" t="str">
        <f>VLOOKUP(Tbl_Baseline_23_24_Adj[[#This Row],[Agy Code]],TblAgencies[],9,FALSE)</f>
        <v>885: Institute for Advanced Learning and Research</v>
      </c>
      <c r="F46" s="56" t="str">
        <f>VLOOKUP(Tbl_Baseline_23_24_Adj[[#This Row],[Agy Code]],TblAgencies[],10,FALSE)</f>
        <v>Institute for Advanced Learning and Research</v>
      </c>
      <c r="G46" s="56">
        <f>VLOOKUP(Tbl_Baseline_23_24_Adj[[#This Row],[Agy Code]],TblAgencies[],13,FALSE)</f>
        <v>117000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7</v>
      </c>
      <c r="C47" s="56">
        <f>VLOOKUP(Tbl_Baseline_23_24_Adj[[#This Row],[Agy Code]],TblAgencies[],2,FALSE)</f>
        <v>3</v>
      </c>
      <c r="D47" s="56">
        <f t="shared" si="2"/>
        <v>885</v>
      </c>
      <c r="E47" s="56" t="str">
        <f>VLOOKUP(Tbl_Baseline_23_24_Adj[[#This Row],[Agy Code]],TblAgencies[],9,FALSE)</f>
        <v>885: Institute for Advanced Learning and Research</v>
      </c>
      <c r="F47" s="56" t="str">
        <f>VLOOKUP(Tbl_Baseline_23_24_Adj[[#This Row],[Agy Code]],TblAgencies[],10,FALSE)</f>
        <v>Institute for Advanced Learning and Research</v>
      </c>
      <c r="G47" s="56">
        <f>VLOOKUP(Tbl_Baseline_23_24_Adj[[#This Row],[Agy Code]],TblAgencies[],13,FALSE)</f>
        <v>117000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7</v>
      </c>
      <c r="C48" s="56">
        <f>VLOOKUP(Tbl_Baseline_23_24_Adj[[#This Row],[Agy Code]],TblAgencies[],2,FALSE)</f>
        <v>3</v>
      </c>
      <c r="D48" s="56">
        <f t="shared" si="2"/>
        <v>885</v>
      </c>
      <c r="E48" s="56" t="str">
        <f>VLOOKUP(Tbl_Baseline_23_24_Adj[[#This Row],[Agy Code]],TblAgencies[],9,FALSE)</f>
        <v>885: Institute for Advanced Learning and Research</v>
      </c>
      <c r="F48" s="56" t="str">
        <f>VLOOKUP(Tbl_Baseline_23_24_Adj[[#This Row],[Agy Code]],TblAgencies[],10,FALSE)</f>
        <v>Institute for Advanced Learning and Research</v>
      </c>
      <c r="G48" s="56">
        <f>VLOOKUP(Tbl_Baseline_23_24_Adj[[#This Row],[Agy Code]],TblAgencies[],13,FALSE)</f>
        <v>117000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7</v>
      </c>
      <c r="C49" s="56">
        <f>VLOOKUP(Tbl_Baseline_23_24_Adj[[#This Row],[Agy Code]],TblAgencies[],2,FALSE)</f>
        <v>3</v>
      </c>
      <c r="D49" s="56">
        <f t="shared" si="2"/>
        <v>885</v>
      </c>
      <c r="E49" s="56" t="str">
        <f>VLOOKUP(Tbl_Baseline_23_24_Adj[[#This Row],[Agy Code]],TblAgencies[],9,FALSE)</f>
        <v>885: Institute for Advanced Learning and Research</v>
      </c>
      <c r="F49" s="56" t="str">
        <f>VLOOKUP(Tbl_Baseline_23_24_Adj[[#This Row],[Agy Code]],TblAgencies[],10,FALSE)</f>
        <v>Institute for Advanced Learning and Research</v>
      </c>
      <c r="G49" s="56">
        <f>VLOOKUP(Tbl_Baseline_23_24_Adj[[#This Row],[Agy Code]],TblAgencies[],13,FALSE)</f>
        <v>117000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35">
      <c r="B50" s="56">
        <f>VLOOKUP(Tbl_Baseline_23_24_Adj[[#This Row],[Agy Code]],TblAgencies[],4,FALSE)</f>
        <v>7</v>
      </c>
      <c r="C50" s="56">
        <f>VLOOKUP(Tbl_Baseline_23_24_Adj[[#This Row],[Agy Code]],TblAgencies[],2,FALSE)</f>
        <v>3</v>
      </c>
      <c r="D50" s="56">
        <f t="shared" si="2"/>
        <v>885</v>
      </c>
      <c r="E50" s="56" t="str">
        <f>VLOOKUP(Tbl_Baseline_23_24_Adj[[#This Row],[Agy Code]],TblAgencies[],9,FALSE)</f>
        <v>885: Institute for Advanced Learning and Research</v>
      </c>
      <c r="F50" s="56" t="str">
        <f>VLOOKUP(Tbl_Baseline_23_24_Adj[[#This Row],[Agy Code]],TblAgencies[],10,FALSE)</f>
        <v>Institute for Advanced Learning and Research</v>
      </c>
      <c r="G50" s="56">
        <f>VLOOKUP(Tbl_Baseline_23_24_Adj[[#This Row],[Agy Code]],TblAgencies[],13,FALSE)</f>
        <v>117000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35">
      <c r="B51" s="56">
        <f>VLOOKUP(Tbl_Baseline_23_24_Adj[[#This Row],[Agy Code]],TblAgencies[],4,FALSE)</f>
        <v>7</v>
      </c>
      <c r="C51" s="56">
        <f>VLOOKUP(Tbl_Baseline_23_24_Adj[[#This Row],[Agy Code]],TblAgencies[],2,FALSE)</f>
        <v>3</v>
      </c>
      <c r="D51" s="56">
        <f t="shared" si="1"/>
        <v>885</v>
      </c>
      <c r="E51" s="56" t="str">
        <f>VLOOKUP(Tbl_Baseline_23_24_Adj[[#This Row],[Agy Code]],TblAgencies[],9,FALSE)</f>
        <v>885: Institute for Advanced Learning and Research</v>
      </c>
      <c r="F51" s="56" t="str">
        <f>VLOOKUP(Tbl_Baseline_23_24_Adj[[#This Row],[Agy Code]],TblAgencies[],10,FALSE)</f>
        <v>Institute for Advanced Learning and Research</v>
      </c>
      <c r="G51" s="56">
        <f>VLOOKUP(Tbl_Baseline_23_24_Adj[[#This Row],[Agy Code]],TblAgencies[],13,FALSE)</f>
        <v>117000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7</v>
      </c>
      <c r="C52" s="56">
        <f>VLOOKUP(Tbl_Baseline_23_24_Adj[[#This Row],[Agy Code]],TblAgencies[],2,FALSE)</f>
        <v>3</v>
      </c>
      <c r="D52" s="56">
        <f t="shared" si="1"/>
        <v>885</v>
      </c>
      <c r="E52" s="56" t="str">
        <f>VLOOKUP(Tbl_Baseline_23_24_Adj[[#This Row],[Agy Code]],TblAgencies[],9,FALSE)</f>
        <v>885: Institute for Advanced Learning and Research</v>
      </c>
      <c r="F52" s="56" t="str">
        <f>VLOOKUP(Tbl_Baseline_23_24_Adj[[#This Row],[Agy Code]],TblAgencies[],10,FALSE)</f>
        <v>Institute for Advanced Learning and Research</v>
      </c>
      <c r="G52" s="56">
        <f>VLOOKUP(Tbl_Baseline_23_24_Adj[[#This Row],[Agy Code]],TblAgencies[],13,FALSE)</f>
        <v>117000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35">
      <c r="B53" s="56">
        <f>VLOOKUP(Tbl_Baseline_23_24_Adj[[#This Row],[Agy Code]],TblAgencies[],4,FALSE)</f>
        <v>7</v>
      </c>
      <c r="C53" s="56">
        <f>VLOOKUP(Tbl_Baseline_23_24_Adj[[#This Row],[Agy Code]],TblAgencies[],2,FALSE)</f>
        <v>3</v>
      </c>
      <c r="D53" s="56">
        <f t="shared" si="1"/>
        <v>885</v>
      </c>
      <c r="E53" s="56" t="str">
        <f>VLOOKUP(Tbl_Baseline_23_24_Adj[[#This Row],[Agy Code]],TblAgencies[],9,FALSE)</f>
        <v>885: Institute for Advanced Learning and Research</v>
      </c>
      <c r="F53" s="56" t="str">
        <f>VLOOKUP(Tbl_Baseline_23_24_Adj[[#This Row],[Agy Code]],TblAgencies[],10,FALSE)</f>
        <v>Institute for Advanced Learning and Research</v>
      </c>
      <c r="G53" s="56">
        <f>VLOOKUP(Tbl_Baseline_23_24_Adj[[#This Row],[Agy Code]],TblAgencies[],13,FALSE)</f>
        <v>117000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7</v>
      </c>
      <c r="C54" s="56">
        <f>VLOOKUP(Tbl_Baseline_23_24_Adj[[#This Row],[Agy Code]],TblAgencies[],2,FALSE)</f>
        <v>3</v>
      </c>
      <c r="D54" s="56">
        <f t="shared" si="1"/>
        <v>885</v>
      </c>
      <c r="E54" s="56" t="str">
        <f>VLOOKUP(Tbl_Baseline_23_24_Adj[[#This Row],[Agy Code]],TblAgencies[],9,FALSE)</f>
        <v>885: Institute for Advanced Learning and Research</v>
      </c>
      <c r="F54" s="56" t="str">
        <f>VLOOKUP(Tbl_Baseline_23_24_Adj[[#This Row],[Agy Code]],TblAgencies[],10,FALSE)</f>
        <v>Institute for Advanced Learning and Research</v>
      </c>
      <c r="G54" s="56">
        <f>VLOOKUP(Tbl_Baseline_23_24_Adj[[#This Row],[Agy Code]],TblAgencies[],13,FALSE)</f>
        <v>117000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7</v>
      </c>
      <c r="C55" s="56">
        <f>VLOOKUP(Tbl_Baseline_23_24_Adj[[#This Row],[Agy Code]],TblAgencies[],2,FALSE)</f>
        <v>3</v>
      </c>
      <c r="D55" s="56">
        <f t="shared" si="1"/>
        <v>885</v>
      </c>
      <c r="E55" s="56" t="str">
        <f>VLOOKUP(Tbl_Baseline_23_24_Adj[[#This Row],[Agy Code]],TblAgencies[],9,FALSE)</f>
        <v>885: Institute for Advanced Learning and Research</v>
      </c>
      <c r="F55" s="56" t="str">
        <f>VLOOKUP(Tbl_Baseline_23_24_Adj[[#This Row],[Agy Code]],TblAgencies[],10,FALSE)</f>
        <v>Institute for Advanced Learning and Research</v>
      </c>
      <c r="G55" s="56">
        <f>VLOOKUP(Tbl_Baseline_23_24_Adj[[#This Row],[Agy Code]],TblAgencies[],13,FALSE)</f>
        <v>117000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35">
      <c r="B56" s="56">
        <f>VLOOKUP(Tbl_Baseline_23_24_Adj[[#This Row],[Agy Code]],TblAgencies[],4,FALSE)</f>
        <v>7</v>
      </c>
      <c r="C56" s="56">
        <f>VLOOKUP(Tbl_Baseline_23_24_Adj[[#This Row],[Agy Code]],TblAgencies[],2,FALSE)</f>
        <v>3</v>
      </c>
      <c r="D56" s="56">
        <f t="shared" si="1"/>
        <v>885</v>
      </c>
      <c r="E56" s="56" t="str">
        <f>VLOOKUP(Tbl_Baseline_23_24_Adj[[#This Row],[Agy Code]],TblAgencies[],9,FALSE)</f>
        <v>885: Institute for Advanced Learning and Research</v>
      </c>
      <c r="F56" s="56" t="str">
        <f>VLOOKUP(Tbl_Baseline_23_24_Adj[[#This Row],[Agy Code]],TblAgencies[],10,FALSE)</f>
        <v>Institute for Advanced Learning and Research</v>
      </c>
      <c r="G56" s="56">
        <f>VLOOKUP(Tbl_Baseline_23_24_Adj[[#This Row],[Agy Code]],TblAgencies[],13,FALSE)</f>
        <v>117000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35">
      <c r="B57" s="56">
        <f>VLOOKUP(Tbl_Baseline_23_24_Adj[[#This Row],[Agy Code]],TblAgencies[],4,FALSE)</f>
        <v>7</v>
      </c>
      <c r="C57" s="56">
        <f>VLOOKUP(Tbl_Baseline_23_24_Adj[[#This Row],[Agy Code]],TblAgencies[],2,FALSE)</f>
        <v>3</v>
      </c>
      <c r="D57" s="56">
        <f t="shared" si="1"/>
        <v>885</v>
      </c>
      <c r="E57" s="56" t="str">
        <f>VLOOKUP(Tbl_Baseline_23_24_Adj[[#This Row],[Agy Code]],TblAgencies[],9,FALSE)</f>
        <v>885: Institute for Advanced Learning and Research</v>
      </c>
      <c r="F57" s="56" t="str">
        <f>VLOOKUP(Tbl_Baseline_23_24_Adj[[#This Row],[Agy Code]],TblAgencies[],10,FALSE)</f>
        <v>Institute for Advanced Learning and Research</v>
      </c>
      <c r="G57" s="56">
        <f>VLOOKUP(Tbl_Baseline_23_24_Adj[[#This Row],[Agy Code]],TblAgencies[],13,FALSE)</f>
        <v>117000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7</v>
      </c>
      <c r="C58" s="56">
        <f>VLOOKUP(Tbl_Baseline_23_24_Adj[[#This Row],[Agy Code]],TblAgencies[],2,FALSE)</f>
        <v>3</v>
      </c>
      <c r="D58" s="56">
        <f t="shared" si="1"/>
        <v>885</v>
      </c>
      <c r="E58" s="56" t="str">
        <f>VLOOKUP(Tbl_Baseline_23_24_Adj[[#This Row],[Agy Code]],TblAgencies[],9,FALSE)</f>
        <v>885: Institute for Advanced Learning and Research</v>
      </c>
      <c r="F58" s="56" t="str">
        <f>VLOOKUP(Tbl_Baseline_23_24_Adj[[#This Row],[Agy Code]],TblAgencies[],10,FALSE)</f>
        <v>Institute for Advanced Learning and Research</v>
      </c>
      <c r="G58" s="56">
        <f>VLOOKUP(Tbl_Baseline_23_24_Adj[[#This Row],[Agy Code]],TblAgencies[],13,FALSE)</f>
        <v>117000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7</v>
      </c>
      <c r="C59" s="56">
        <f>VLOOKUP(Tbl_Baseline_23_24_Adj[[#This Row],[Agy Code]],TblAgencies[],2,FALSE)</f>
        <v>3</v>
      </c>
      <c r="D59" s="56">
        <f t="shared" si="1"/>
        <v>885</v>
      </c>
      <c r="E59" s="56" t="str">
        <f>VLOOKUP(Tbl_Baseline_23_24_Adj[[#This Row],[Agy Code]],TblAgencies[],9,FALSE)</f>
        <v>885: Institute for Advanced Learning and Research</v>
      </c>
      <c r="F59" s="56" t="str">
        <f>VLOOKUP(Tbl_Baseline_23_24_Adj[[#This Row],[Agy Code]],TblAgencies[],10,FALSE)</f>
        <v>Institute for Advanced Learning and Research</v>
      </c>
      <c r="G59" s="56">
        <f>VLOOKUP(Tbl_Baseline_23_24_Adj[[#This Row],[Agy Code]],TblAgencies[],13,FALSE)</f>
        <v>117000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7</v>
      </c>
      <c r="C60" s="56">
        <f>VLOOKUP(Tbl_Baseline_23_24_Adj[[#This Row],[Agy Code]],TblAgencies[],2,FALSE)</f>
        <v>3</v>
      </c>
      <c r="D60" s="56">
        <f t="shared" si="1"/>
        <v>885</v>
      </c>
      <c r="E60" s="56" t="str">
        <f>VLOOKUP(Tbl_Baseline_23_24_Adj[[#This Row],[Agy Code]],TblAgencies[],9,FALSE)</f>
        <v>885: Institute for Advanced Learning and Research</v>
      </c>
      <c r="F60" s="56" t="str">
        <f>VLOOKUP(Tbl_Baseline_23_24_Adj[[#This Row],[Agy Code]],TblAgencies[],10,FALSE)</f>
        <v>Institute for Advanced Learning and Research</v>
      </c>
      <c r="G60" s="56">
        <f>VLOOKUP(Tbl_Baseline_23_24_Adj[[#This Row],[Agy Code]],TblAgencies[],13,FALSE)</f>
        <v>117000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7</v>
      </c>
      <c r="C61" s="56">
        <f>VLOOKUP(Tbl_Baseline_23_24_Adj[[#This Row],[Agy Code]],TblAgencies[],2,FALSE)</f>
        <v>3</v>
      </c>
      <c r="D61" s="56">
        <f t="shared" si="1"/>
        <v>885</v>
      </c>
      <c r="E61" s="56" t="str">
        <f>VLOOKUP(Tbl_Baseline_23_24_Adj[[#This Row],[Agy Code]],TblAgencies[],9,FALSE)</f>
        <v>885: Institute for Advanced Learning and Research</v>
      </c>
      <c r="F61" s="56" t="str">
        <f>VLOOKUP(Tbl_Baseline_23_24_Adj[[#This Row],[Agy Code]],TblAgencies[],10,FALSE)</f>
        <v>Institute for Advanced Learning and Research</v>
      </c>
      <c r="G61" s="56">
        <f>VLOOKUP(Tbl_Baseline_23_24_Adj[[#This Row],[Agy Code]],TblAgencies[],13,FALSE)</f>
        <v>117000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7</v>
      </c>
      <c r="C62" s="56">
        <f>VLOOKUP(Tbl_Baseline_23_24_Adj[[#This Row],[Agy Code]],TblAgencies[],2,FALSE)</f>
        <v>3</v>
      </c>
      <c r="D62" s="56">
        <f t="shared" si="1"/>
        <v>885</v>
      </c>
      <c r="E62" s="56" t="str">
        <f>VLOOKUP(Tbl_Baseline_23_24_Adj[[#This Row],[Agy Code]],TblAgencies[],9,FALSE)</f>
        <v>885: Institute for Advanced Learning and Research</v>
      </c>
      <c r="F62" s="56" t="str">
        <f>VLOOKUP(Tbl_Baseline_23_24_Adj[[#This Row],[Agy Code]],TblAgencies[],10,FALSE)</f>
        <v>Institute for Advanced Learning and Research</v>
      </c>
      <c r="G62" s="56">
        <f>VLOOKUP(Tbl_Baseline_23_24_Adj[[#This Row],[Agy Code]],TblAgencies[],13,FALSE)</f>
        <v>117000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7</v>
      </c>
      <c r="C63" s="56">
        <f>VLOOKUP(Tbl_Baseline_23_24_Adj[[#This Row],[Agy Code]],TblAgencies[],2,FALSE)</f>
        <v>3</v>
      </c>
      <c r="D63" s="56">
        <f t="shared" si="1"/>
        <v>885</v>
      </c>
      <c r="E63" s="56" t="str">
        <f>VLOOKUP(Tbl_Baseline_23_24_Adj[[#This Row],[Agy Code]],TblAgencies[],9,FALSE)</f>
        <v>885: Institute for Advanced Learning and Research</v>
      </c>
      <c r="F63" s="56" t="str">
        <f>VLOOKUP(Tbl_Baseline_23_24_Adj[[#This Row],[Agy Code]],TblAgencies[],10,FALSE)</f>
        <v>Institute for Advanced Learning and Research</v>
      </c>
      <c r="G63" s="56">
        <f>VLOOKUP(Tbl_Baseline_23_24_Adj[[#This Row],[Agy Code]],TblAgencies[],13,FALSE)</f>
        <v>117000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7</v>
      </c>
      <c r="C64" s="56">
        <f>VLOOKUP(Tbl_Baseline_23_24_Adj[[#This Row],[Agy Code]],TblAgencies[],2,FALSE)</f>
        <v>3</v>
      </c>
      <c r="D64" s="56">
        <f t="shared" si="1"/>
        <v>885</v>
      </c>
      <c r="E64" s="56" t="str">
        <f>VLOOKUP(Tbl_Baseline_23_24_Adj[[#This Row],[Agy Code]],TblAgencies[],9,FALSE)</f>
        <v>885: Institute for Advanced Learning and Research</v>
      </c>
      <c r="F64" s="56" t="str">
        <f>VLOOKUP(Tbl_Baseline_23_24_Adj[[#This Row],[Agy Code]],TblAgencies[],10,FALSE)</f>
        <v>Institute for Advanced Learning and Research</v>
      </c>
      <c r="G64" s="56">
        <f>VLOOKUP(Tbl_Baseline_23_24_Adj[[#This Row],[Agy Code]],TblAgencies[],13,FALSE)</f>
        <v>117000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7</v>
      </c>
      <c r="C65" s="56">
        <f>VLOOKUP(Tbl_Baseline_23_24_Adj[[#This Row],[Agy Code]],TblAgencies[],2,FALSE)</f>
        <v>3</v>
      </c>
      <c r="D65" s="56">
        <f t="shared" ref="D65:D91" si="3">SelectAgyCode</f>
        <v>885</v>
      </c>
      <c r="E65" s="56" t="str">
        <f>VLOOKUP(Tbl_Baseline_23_24_Adj[[#This Row],[Agy Code]],TblAgencies[],9,FALSE)</f>
        <v>885: Institute for Advanced Learning and Research</v>
      </c>
      <c r="F65" s="56" t="str">
        <f>VLOOKUP(Tbl_Baseline_23_24_Adj[[#This Row],[Agy Code]],TblAgencies[],10,FALSE)</f>
        <v>Institute for Advanced Learning and Research</v>
      </c>
      <c r="G65" s="56">
        <f>VLOOKUP(Tbl_Baseline_23_24_Adj[[#This Row],[Agy Code]],TblAgencies[],13,FALSE)</f>
        <v>117000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7</v>
      </c>
      <c r="C66" s="56">
        <f>VLOOKUP(Tbl_Baseline_23_24_Adj[[#This Row],[Agy Code]],TblAgencies[],2,FALSE)</f>
        <v>3</v>
      </c>
      <c r="D66" s="56">
        <f t="shared" si="3"/>
        <v>885</v>
      </c>
      <c r="E66" s="56" t="str">
        <f>VLOOKUP(Tbl_Baseline_23_24_Adj[[#This Row],[Agy Code]],TblAgencies[],9,FALSE)</f>
        <v>885: Institute for Advanced Learning and Research</v>
      </c>
      <c r="F66" s="56" t="str">
        <f>VLOOKUP(Tbl_Baseline_23_24_Adj[[#This Row],[Agy Code]],TblAgencies[],10,FALSE)</f>
        <v>Institute for Advanced Learning and Research</v>
      </c>
      <c r="G66" s="56">
        <f>VLOOKUP(Tbl_Baseline_23_24_Adj[[#This Row],[Agy Code]],TblAgencies[],13,FALSE)</f>
        <v>117000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7</v>
      </c>
      <c r="C67" s="56">
        <f>VLOOKUP(Tbl_Baseline_23_24_Adj[[#This Row],[Agy Code]],TblAgencies[],2,FALSE)</f>
        <v>3</v>
      </c>
      <c r="D67" s="56">
        <f t="shared" si="3"/>
        <v>885</v>
      </c>
      <c r="E67" s="56" t="str">
        <f>VLOOKUP(Tbl_Baseline_23_24_Adj[[#This Row],[Agy Code]],TblAgencies[],9,FALSE)</f>
        <v>885: Institute for Advanced Learning and Research</v>
      </c>
      <c r="F67" s="56" t="str">
        <f>VLOOKUP(Tbl_Baseline_23_24_Adj[[#This Row],[Agy Code]],TblAgencies[],10,FALSE)</f>
        <v>Institute for Advanced Learning and Research</v>
      </c>
      <c r="G67" s="56">
        <f>VLOOKUP(Tbl_Baseline_23_24_Adj[[#This Row],[Agy Code]],TblAgencies[],13,FALSE)</f>
        <v>117000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7</v>
      </c>
      <c r="C68" s="56">
        <f>VLOOKUP(Tbl_Baseline_23_24_Adj[[#This Row],[Agy Code]],TblAgencies[],2,FALSE)</f>
        <v>3</v>
      </c>
      <c r="D68" s="56">
        <f t="shared" si="3"/>
        <v>885</v>
      </c>
      <c r="E68" s="56" t="str">
        <f>VLOOKUP(Tbl_Baseline_23_24_Adj[[#This Row],[Agy Code]],TblAgencies[],9,FALSE)</f>
        <v>885: Institute for Advanced Learning and Research</v>
      </c>
      <c r="F68" s="56" t="str">
        <f>VLOOKUP(Tbl_Baseline_23_24_Adj[[#This Row],[Agy Code]],TblAgencies[],10,FALSE)</f>
        <v>Institute for Advanced Learning and Research</v>
      </c>
      <c r="G68" s="56">
        <f>VLOOKUP(Tbl_Baseline_23_24_Adj[[#This Row],[Agy Code]],TblAgencies[],13,FALSE)</f>
        <v>117000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7</v>
      </c>
      <c r="C69" s="56">
        <f>VLOOKUP(Tbl_Baseline_23_24_Adj[[#This Row],[Agy Code]],TblAgencies[],2,FALSE)</f>
        <v>3</v>
      </c>
      <c r="D69" s="56">
        <f t="shared" si="3"/>
        <v>885</v>
      </c>
      <c r="E69" s="56" t="str">
        <f>VLOOKUP(Tbl_Baseline_23_24_Adj[[#This Row],[Agy Code]],TblAgencies[],9,FALSE)</f>
        <v>885: Institute for Advanced Learning and Research</v>
      </c>
      <c r="F69" s="56" t="str">
        <f>VLOOKUP(Tbl_Baseline_23_24_Adj[[#This Row],[Agy Code]],TblAgencies[],10,FALSE)</f>
        <v>Institute for Advanced Learning and Research</v>
      </c>
      <c r="G69" s="56">
        <f>VLOOKUP(Tbl_Baseline_23_24_Adj[[#This Row],[Agy Code]],TblAgencies[],13,FALSE)</f>
        <v>117000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7</v>
      </c>
      <c r="C70" s="56">
        <f>VLOOKUP(Tbl_Baseline_23_24_Adj[[#This Row],[Agy Code]],TblAgencies[],2,FALSE)</f>
        <v>3</v>
      </c>
      <c r="D70" s="56">
        <f t="shared" si="3"/>
        <v>885</v>
      </c>
      <c r="E70" s="56" t="str">
        <f>VLOOKUP(Tbl_Baseline_23_24_Adj[[#This Row],[Agy Code]],TblAgencies[],9,FALSE)</f>
        <v>885: Institute for Advanced Learning and Research</v>
      </c>
      <c r="F70" s="56" t="str">
        <f>VLOOKUP(Tbl_Baseline_23_24_Adj[[#This Row],[Agy Code]],TblAgencies[],10,FALSE)</f>
        <v>Institute for Advanced Learning and Research</v>
      </c>
      <c r="G70" s="56">
        <f>VLOOKUP(Tbl_Baseline_23_24_Adj[[#This Row],[Agy Code]],TblAgencies[],13,FALSE)</f>
        <v>117000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7</v>
      </c>
      <c r="C71" s="56">
        <f>VLOOKUP(Tbl_Baseline_23_24_Adj[[#This Row],[Agy Code]],TblAgencies[],2,FALSE)</f>
        <v>3</v>
      </c>
      <c r="D71" s="56">
        <f t="shared" si="3"/>
        <v>885</v>
      </c>
      <c r="E71" s="56" t="str">
        <f>VLOOKUP(Tbl_Baseline_23_24_Adj[[#This Row],[Agy Code]],TblAgencies[],9,FALSE)</f>
        <v>885: Institute for Advanced Learning and Research</v>
      </c>
      <c r="F71" s="56" t="str">
        <f>VLOOKUP(Tbl_Baseline_23_24_Adj[[#This Row],[Agy Code]],TblAgencies[],10,FALSE)</f>
        <v>Institute for Advanced Learning and Research</v>
      </c>
      <c r="G71" s="56">
        <f>VLOOKUP(Tbl_Baseline_23_24_Adj[[#This Row],[Agy Code]],TblAgencies[],13,FALSE)</f>
        <v>117000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7</v>
      </c>
      <c r="C72" s="56">
        <f>VLOOKUP(Tbl_Baseline_23_24_Adj[[#This Row],[Agy Code]],TblAgencies[],2,FALSE)</f>
        <v>3</v>
      </c>
      <c r="D72" s="56">
        <f t="shared" si="3"/>
        <v>885</v>
      </c>
      <c r="E72" s="56" t="str">
        <f>VLOOKUP(Tbl_Baseline_23_24_Adj[[#This Row],[Agy Code]],TblAgencies[],9,FALSE)</f>
        <v>885: Institute for Advanced Learning and Research</v>
      </c>
      <c r="F72" s="56" t="str">
        <f>VLOOKUP(Tbl_Baseline_23_24_Adj[[#This Row],[Agy Code]],TblAgencies[],10,FALSE)</f>
        <v>Institute for Advanced Learning and Research</v>
      </c>
      <c r="G72" s="56">
        <f>VLOOKUP(Tbl_Baseline_23_24_Adj[[#This Row],[Agy Code]],TblAgencies[],13,FALSE)</f>
        <v>117000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7</v>
      </c>
      <c r="C73" s="56">
        <f>VLOOKUP(Tbl_Baseline_23_24_Adj[[#This Row],[Agy Code]],TblAgencies[],2,FALSE)</f>
        <v>3</v>
      </c>
      <c r="D73" s="56">
        <f t="shared" si="3"/>
        <v>885</v>
      </c>
      <c r="E73" s="56" t="str">
        <f>VLOOKUP(Tbl_Baseline_23_24_Adj[[#This Row],[Agy Code]],TblAgencies[],9,FALSE)</f>
        <v>885: Institute for Advanced Learning and Research</v>
      </c>
      <c r="F73" s="56" t="str">
        <f>VLOOKUP(Tbl_Baseline_23_24_Adj[[#This Row],[Agy Code]],TblAgencies[],10,FALSE)</f>
        <v>Institute for Advanced Learning and Research</v>
      </c>
      <c r="G73" s="56">
        <f>VLOOKUP(Tbl_Baseline_23_24_Adj[[#This Row],[Agy Code]],TblAgencies[],13,FALSE)</f>
        <v>117000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7</v>
      </c>
      <c r="C74" s="56">
        <f>VLOOKUP(Tbl_Baseline_23_24_Adj[[#This Row],[Agy Code]],TblAgencies[],2,FALSE)</f>
        <v>3</v>
      </c>
      <c r="D74" s="56">
        <f t="shared" si="3"/>
        <v>885</v>
      </c>
      <c r="E74" s="56" t="str">
        <f>VLOOKUP(Tbl_Baseline_23_24_Adj[[#This Row],[Agy Code]],TblAgencies[],9,FALSE)</f>
        <v>885: Institute for Advanced Learning and Research</v>
      </c>
      <c r="F74" s="56" t="str">
        <f>VLOOKUP(Tbl_Baseline_23_24_Adj[[#This Row],[Agy Code]],TblAgencies[],10,FALSE)</f>
        <v>Institute for Advanced Learning and Research</v>
      </c>
      <c r="G74" s="56">
        <f>VLOOKUP(Tbl_Baseline_23_24_Adj[[#This Row],[Agy Code]],TblAgencies[],13,FALSE)</f>
        <v>117000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7</v>
      </c>
      <c r="C75" s="56">
        <f>VLOOKUP(Tbl_Baseline_23_24_Adj[[#This Row],[Agy Code]],TblAgencies[],2,FALSE)</f>
        <v>3</v>
      </c>
      <c r="D75" s="56">
        <f t="shared" si="3"/>
        <v>885</v>
      </c>
      <c r="E75" s="56" t="str">
        <f>VLOOKUP(Tbl_Baseline_23_24_Adj[[#This Row],[Agy Code]],TblAgencies[],9,FALSE)</f>
        <v>885: Institute for Advanced Learning and Research</v>
      </c>
      <c r="F75" s="56" t="str">
        <f>VLOOKUP(Tbl_Baseline_23_24_Adj[[#This Row],[Agy Code]],TblAgencies[],10,FALSE)</f>
        <v>Institute for Advanced Learning and Research</v>
      </c>
      <c r="G75" s="56">
        <f>VLOOKUP(Tbl_Baseline_23_24_Adj[[#This Row],[Agy Code]],TblAgencies[],13,FALSE)</f>
        <v>117000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7</v>
      </c>
      <c r="C76" s="56">
        <f>VLOOKUP(Tbl_Baseline_23_24_Adj[[#This Row],[Agy Code]],TblAgencies[],2,FALSE)</f>
        <v>3</v>
      </c>
      <c r="D76" s="56">
        <f t="shared" si="3"/>
        <v>885</v>
      </c>
      <c r="E76" s="56" t="str">
        <f>VLOOKUP(Tbl_Baseline_23_24_Adj[[#This Row],[Agy Code]],TblAgencies[],9,FALSE)</f>
        <v>885: Institute for Advanced Learning and Research</v>
      </c>
      <c r="F76" s="56" t="str">
        <f>VLOOKUP(Tbl_Baseline_23_24_Adj[[#This Row],[Agy Code]],TblAgencies[],10,FALSE)</f>
        <v>Institute for Advanced Learning and Research</v>
      </c>
      <c r="G76" s="56">
        <f>VLOOKUP(Tbl_Baseline_23_24_Adj[[#This Row],[Agy Code]],TblAgencies[],13,FALSE)</f>
        <v>117000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7</v>
      </c>
      <c r="C77" s="56">
        <f>VLOOKUP(Tbl_Baseline_23_24_Adj[[#This Row],[Agy Code]],TblAgencies[],2,FALSE)</f>
        <v>3</v>
      </c>
      <c r="D77" s="56">
        <f t="shared" si="3"/>
        <v>885</v>
      </c>
      <c r="E77" s="56" t="str">
        <f>VLOOKUP(Tbl_Baseline_23_24_Adj[[#This Row],[Agy Code]],TblAgencies[],9,FALSE)</f>
        <v>885: Institute for Advanced Learning and Research</v>
      </c>
      <c r="F77" s="56" t="str">
        <f>VLOOKUP(Tbl_Baseline_23_24_Adj[[#This Row],[Agy Code]],TblAgencies[],10,FALSE)</f>
        <v>Institute for Advanced Learning and Research</v>
      </c>
      <c r="G77" s="56">
        <f>VLOOKUP(Tbl_Baseline_23_24_Adj[[#This Row],[Agy Code]],TblAgencies[],13,FALSE)</f>
        <v>117000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7</v>
      </c>
      <c r="C78" s="56">
        <f>VLOOKUP(Tbl_Baseline_23_24_Adj[[#This Row],[Agy Code]],TblAgencies[],2,FALSE)</f>
        <v>3</v>
      </c>
      <c r="D78" s="56">
        <f t="shared" si="3"/>
        <v>885</v>
      </c>
      <c r="E78" s="56" t="str">
        <f>VLOOKUP(Tbl_Baseline_23_24_Adj[[#This Row],[Agy Code]],TblAgencies[],9,FALSE)</f>
        <v>885: Institute for Advanced Learning and Research</v>
      </c>
      <c r="F78" s="56" t="str">
        <f>VLOOKUP(Tbl_Baseline_23_24_Adj[[#This Row],[Agy Code]],TblAgencies[],10,FALSE)</f>
        <v>Institute for Advanced Learning and Research</v>
      </c>
      <c r="G78" s="56">
        <f>VLOOKUP(Tbl_Baseline_23_24_Adj[[#This Row],[Agy Code]],TblAgencies[],13,FALSE)</f>
        <v>117000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7</v>
      </c>
      <c r="C79" s="56">
        <f>VLOOKUP(Tbl_Baseline_23_24_Adj[[#This Row],[Agy Code]],TblAgencies[],2,FALSE)</f>
        <v>3</v>
      </c>
      <c r="D79" s="56">
        <f t="shared" si="3"/>
        <v>885</v>
      </c>
      <c r="E79" s="56" t="str">
        <f>VLOOKUP(Tbl_Baseline_23_24_Adj[[#This Row],[Agy Code]],TblAgencies[],9,FALSE)</f>
        <v>885: Institute for Advanced Learning and Research</v>
      </c>
      <c r="F79" s="56" t="str">
        <f>VLOOKUP(Tbl_Baseline_23_24_Adj[[#This Row],[Agy Code]],TblAgencies[],10,FALSE)</f>
        <v>Institute for Advanced Learning and Research</v>
      </c>
      <c r="G79" s="56">
        <f>VLOOKUP(Tbl_Baseline_23_24_Adj[[#This Row],[Agy Code]],TblAgencies[],13,FALSE)</f>
        <v>117000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7</v>
      </c>
      <c r="C80" s="56">
        <f>VLOOKUP(Tbl_Baseline_23_24_Adj[[#This Row],[Agy Code]],TblAgencies[],2,FALSE)</f>
        <v>3</v>
      </c>
      <c r="D80" s="56">
        <f t="shared" si="3"/>
        <v>885</v>
      </c>
      <c r="E80" s="56" t="str">
        <f>VLOOKUP(Tbl_Baseline_23_24_Adj[[#This Row],[Agy Code]],TblAgencies[],9,FALSE)</f>
        <v>885: Institute for Advanced Learning and Research</v>
      </c>
      <c r="F80" s="56" t="str">
        <f>VLOOKUP(Tbl_Baseline_23_24_Adj[[#This Row],[Agy Code]],TblAgencies[],10,FALSE)</f>
        <v>Institute for Advanced Learning and Research</v>
      </c>
      <c r="G80" s="56">
        <f>VLOOKUP(Tbl_Baseline_23_24_Adj[[#This Row],[Agy Code]],TblAgencies[],13,FALSE)</f>
        <v>117000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7</v>
      </c>
      <c r="C81" s="56">
        <f>VLOOKUP(Tbl_Baseline_23_24_Adj[[#This Row],[Agy Code]],TblAgencies[],2,FALSE)</f>
        <v>3</v>
      </c>
      <c r="D81" s="56">
        <f t="shared" si="3"/>
        <v>885</v>
      </c>
      <c r="E81" s="56" t="str">
        <f>VLOOKUP(Tbl_Baseline_23_24_Adj[[#This Row],[Agy Code]],TblAgencies[],9,FALSE)</f>
        <v>885: Institute for Advanced Learning and Research</v>
      </c>
      <c r="F81" s="56" t="str">
        <f>VLOOKUP(Tbl_Baseline_23_24_Adj[[#This Row],[Agy Code]],TblAgencies[],10,FALSE)</f>
        <v>Institute for Advanced Learning and Research</v>
      </c>
      <c r="G81" s="56">
        <f>VLOOKUP(Tbl_Baseline_23_24_Adj[[#This Row],[Agy Code]],TblAgencies[],13,FALSE)</f>
        <v>117000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7</v>
      </c>
      <c r="C82" s="56">
        <f>VLOOKUP(Tbl_Baseline_23_24_Adj[[#This Row],[Agy Code]],TblAgencies[],2,FALSE)</f>
        <v>3</v>
      </c>
      <c r="D82" s="56">
        <f t="shared" si="3"/>
        <v>885</v>
      </c>
      <c r="E82" s="56" t="str">
        <f>VLOOKUP(Tbl_Baseline_23_24_Adj[[#This Row],[Agy Code]],TblAgencies[],9,FALSE)</f>
        <v>885: Institute for Advanced Learning and Research</v>
      </c>
      <c r="F82" s="56" t="str">
        <f>VLOOKUP(Tbl_Baseline_23_24_Adj[[#This Row],[Agy Code]],TblAgencies[],10,FALSE)</f>
        <v>Institute for Advanced Learning and Research</v>
      </c>
      <c r="G82" s="56">
        <f>VLOOKUP(Tbl_Baseline_23_24_Adj[[#This Row],[Agy Code]],TblAgencies[],13,FALSE)</f>
        <v>117000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7</v>
      </c>
      <c r="C83" s="56">
        <f>VLOOKUP(Tbl_Baseline_23_24_Adj[[#This Row],[Agy Code]],TblAgencies[],2,FALSE)</f>
        <v>3</v>
      </c>
      <c r="D83" s="56">
        <f t="shared" si="3"/>
        <v>885</v>
      </c>
      <c r="E83" s="56" t="str">
        <f>VLOOKUP(Tbl_Baseline_23_24_Adj[[#This Row],[Agy Code]],TblAgencies[],9,FALSE)</f>
        <v>885: Institute for Advanced Learning and Research</v>
      </c>
      <c r="F83" s="56" t="str">
        <f>VLOOKUP(Tbl_Baseline_23_24_Adj[[#This Row],[Agy Code]],TblAgencies[],10,FALSE)</f>
        <v>Institute for Advanced Learning and Research</v>
      </c>
      <c r="G83" s="56">
        <f>VLOOKUP(Tbl_Baseline_23_24_Adj[[#This Row],[Agy Code]],TblAgencies[],13,FALSE)</f>
        <v>117000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7</v>
      </c>
      <c r="C84" s="56">
        <f>VLOOKUP(Tbl_Baseline_23_24_Adj[[#This Row],[Agy Code]],TblAgencies[],2,FALSE)</f>
        <v>3</v>
      </c>
      <c r="D84" s="56">
        <f t="shared" si="3"/>
        <v>885</v>
      </c>
      <c r="E84" s="56" t="str">
        <f>VLOOKUP(Tbl_Baseline_23_24_Adj[[#This Row],[Agy Code]],TblAgencies[],9,FALSE)</f>
        <v>885: Institute for Advanced Learning and Research</v>
      </c>
      <c r="F84" s="56" t="str">
        <f>VLOOKUP(Tbl_Baseline_23_24_Adj[[#This Row],[Agy Code]],TblAgencies[],10,FALSE)</f>
        <v>Institute for Advanced Learning and Research</v>
      </c>
      <c r="G84" s="56">
        <f>VLOOKUP(Tbl_Baseline_23_24_Adj[[#This Row],[Agy Code]],TblAgencies[],13,FALSE)</f>
        <v>117000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7</v>
      </c>
      <c r="C85" s="56">
        <f>VLOOKUP(Tbl_Baseline_23_24_Adj[[#This Row],[Agy Code]],TblAgencies[],2,FALSE)</f>
        <v>3</v>
      </c>
      <c r="D85" s="56">
        <f t="shared" si="3"/>
        <v>885</v>
      </c>
      <c r="E85" s="56" t="str">
        <f>VLOOKUP(Tbl_Baseline_23_24_Adj[[#This Row],[Agy Code]],TblAgencies[],9,FALSE)</f>
        <v>885: Institute for Advanced Learning and Research</v>
      </c>
      <c r="F85" s="56" t="str">
        <f>VLOOKUP(Tbl_Baseline_23_24_Adj[[#This Row],[Agy Code]],TblAgencies[],10,FALSE)</f>
        <v>Institute for Advanced Learning and Research</v>
      </c>
      <c r="G85" s="56">
        <f>VLOOKUP(Tbl_Baseline_23_24_Adj[[#This Row],[Agy Code]],TblAgencies[],13,FALSE)</f>
        <v>117000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7</v>
      </c>
      <c r="C86" s="56">
        <f>VLOOKUP(Tbl_Baseline_23_24_Adj[[#This Row],[Agy Code]],TblAgencies[],2,FALSE)</f>
        <v>3</v>
      </c>
      <c r="D86" s="56">
        <f t="shared" si="3"/>
        <v>885</v>
      </c>
      <c r="E86" s="56" t="str">
        <f>VLOOKUP(Tbl_Baseline_23_24_Adj[[#This Row],[Agy Code]],TblAgencies[],9,FALSE)</f>
        <v>885: Institute for Advanced Learning and Research</v>
      </c>
      <c r="F86" s="56" t="str">
        <f>VLOOKUP(Tbl_Baseline_23_24_Adj[[#This Row],[Agy Code]],TblAgencies[],10,FALSE)</f>
        <v>Institute for Advanced Learning and Research</v>
      </c>
      <c r="G86" s="56">
        <f>VLOOKUP(Tbl_Baseline_23_24_Adj[[#This Row],[Agy Code]],TblAgencies[],13,FALSE)</f>
        <v>117000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7</v>
      </c>
      <c r="C87" s="56">
        <f>VLOOKUP(Tbl_Baseline_23_24_Adj[[#This Row],[Agy Code]],TblAgencies[],2,FALSE)</f>
        <v>3</v>
      </c>
      <c r="D87" s="56">
        <f t="shared" si="3"/>
        <v>885</v>
      </c>
      <c r="E87" s="56" t="str">
        <f>VLOOKUP(Tbl_Baseline_23_24_Adj[[#This Row],[Agy Code]],TblAgencies[],9,FALSE)</f>
        <v>885: Institute for Advanced Learning and Research</v>
      </c>
      <c r="F87" s="56" t="str">
        <f>VLOOKUP(Tbl_Baseline_23_24_Adj[[#This Row],[Agy Code]],TblAgencies[],10,FALSE)</f>
        <v>Institute for Advanced Learning and Research</v>
      </c>
      <c r="G87" s="56">
        <f>VLOOKUP(Tbl_Baseline_23_24_Adj[[#This Row],[Agy Code]],TblAgencies[],13,FALSE)</f>
        <v>117000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7</v>
      </c>
      <c r="C88" s="56">
        <f>VLOOKUP(Tbl_Baseline_23_24_Adj[[#This Row],[Agy Code]],TblAgencies[],2,FALSE)</f>
        <v>3</v>
      </c>
      <c r="D88" s="56">
        <f t="shared" si="3"/>
        <v>885</v>
      </c>
      <c r="E88" s="56" t="str">
        <f>VLOOKUP(Tbl_Baseline_23_24_Adj[[#This Row],[Agy Code]],TblAgencies[],9,FALSE)</f>
        <v>885: Institute for Advanced Learning and Research</v>
      </c>
      <c r="F88" s="56" t="str">
        <f>VLOOKUP(Tbl_Baseline_23_24_Adj[[#This Row],[Agy Code]],TblAgencies[],10,FALSE)</f>
        <v>Institute for Advanced Learning and Research</v>
      </c>
      <c r="G88" s="56">
        <f>VLOOKUP(Tbl_Baseline_23_24_Adj[[#This Row],[Agy Code]],TblAgencies[],13,FALSE)</f>
        <v>117000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7</v>
      </c>
      <c r="C89" s="56">
        <f>VLOOKUP(Tbl_Baseline_23_24_Adj[[#This Row],[Agy Code]],TblAgencies[],2,FALSE)</f>
        <v>3</v>
      </c>
      <c r="D89" s="56">
        <f t="shared" si="3"/>
        <v>885</v>
      </c>
      <c r="E89" s="56" t="str">
        <f>VLOOKUP(Tbl_Baseline_23_24_Adj[[#This Row],[Agy Code]],TblAgencies[],9,FALSE)</f>
        <v>885: Institute for Advanced Learning and Research</v>
      </c>
      <c r="F89" s="56" t="str">
        <f>VLOOKUP(Tbl_Baseline_23_24_Adj[[#This Row],[Agy Code]],TblAgencies[],10,FALSE)</f>
        <v>Institute for Advanced Learning and Research</v>
      </c>
      <c r="G89" s="56">
        <f>VLOOKUP(Tbl_Baseline_23_24_Adj[[#This Row],[Agy Code]],TblAgencies[],13,FALSE)</f>
        <v>117000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7</v>
      </c>
      <c r="C90" s="56">
        <f>VLOOKUP(Tbl_Baseline_23_24_Adj[[#This Row],[Agy Code]],TblAgencies[],2,FALSE)</f>
        <v>3</v>
      </c>
      <c r="D90" s="56">
        <f t="shared" si="3"/>
        <v>885</v>
      </c>
      <c r="E90" s="56" t="str">
        <f>VLOOKUP(Tbl_Baseline_23_24_Adj[[#This Row],[Agy Code]],TblAgencies[],9,FALSE)</f>
        <v>885: Institute for Advanced Learning and Research</v>
      </c>
      <c r="F90" s="56" t="str">
        <f>VLOOKUP(Tbl_Baseline_23_24_Adj[[#This Row],[Agy Code]],TblAgencies[],10,FALSE)</f>
        <v>Institute for Advanced Learning and Research</v>
      </c>
      <c r="G90" s="56">
        <f>VLOOKUP(Tbl_Baseline_23_24_Adj[[#This Row],[Agy Code]],TblAgencies[],13,FALSE)</f>
        <v>117000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7</v>
      </c>
      <c r="C91" s="56">
        <f>VLOOKUP(Tbl_Baseline_23_24_Adj[[#This Row],[Agy Code]],TblAgencies[],2,FALSE)</f>
        <v>3</v>
      </c>
      <c r="D91" s="56">
        <f t="shared" si="3"/>
        <v>885</v>
      </c>
      <c r="E91" s="56" t="str">
        <f>VLOOKUP(Tbl_Baseline_23_24_Adj[[#This Row],[Agy Code]],TblAgencies[],9,FALSE)</f>
        <v>885: Institute for Advanced Learning and Research</v>
      </c>
      <c r="F91" s="56" t="str">
        <f>VLOOKUP(Tbl_Baseline_23_24_Adj[[#This Row],[Agy Code]],TblAgencies[],10,FALSE)</f>
        <v>Institute for Advanced Learning and Research</v>
      </c>
      <c r="G91" s="56">
        <f>VLOOKUP(Tbl_Baseline_23_24_Adj[[#This Row],[Agy Code]],TblAgencies[],13,FALSE)</f>
        <v>117000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7</v>
      </c>
      <c r="C92" s="56">
        <f>VLOOKUP(Tbl_Baseline_23_24_Adj[[#This Row],[Agy Code]],TblAgencies[],2,FALSE)</f>
        <v>3</v>
      </c>
      <c r="D92" s="56">
        <f t="shared" si="1"/>
        <v>885</v>
      </c>
      <c r="E92" s="56" t="str">
        <f>VLOOKUP(Tbl_Baseline_23_24_Adj[[#This Row],[Agy Code]],TblAgencies[],9,FALSE)</f>
        <v>885: Institute for Advanced Learning and Research</v>
      </c>
      <c r="F92" s="56" t="str">
        <f>VLOOKUP(Tbl_Baseline_23_24_Adj[[#This Row],[Agy Code]],TblAgencies[],10,FALSE)</f>
        <v>Institute for Advanced Learning and Research</v>
      </c>
      <c r="G92" s="56">
        <f>VLOOKUP(Tbl_Baseline_23_24_Adj[[#This Row],[Agy Code]],TblAgencies[],13,FALSE)</f>
        <v>117000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7</v>
      </c>
      <c r="C93" s="56">
        <f>VLOOKUP(Tbl_Baseline_23_24_Adj[[#This Row],[Agy Code]],TblAgencies[],2,FALSE)</f>
        <v>3</v>
      </c>
      <c r="D93" s="56">
        <f t="shared" si="1"/>
        <v>885</v>
      </c>
      <c r="E93" s="56" t="str">
        <f>VLOOKUP(Tbl_Baseline_23_24_Adj[[#This Row],[Agy Code]],TblAgencies[],9,FALSE)</f>
        <v>885: Institute for Advanced Learning and Research</v>
      </c>
      <c r="F93" s="56" t="str">
        <f>VLOOKUP(Tbl_Baseline_23_24_Adj[[#This Row],[Agy Code]],TblAgencies[],10,FALSE)</f>
        <v>Institute for Advanced Learning and Research</v>
      </c>
      <c r="G93" s="56">
        <f>VLOOKUP(Tbl_Baseline_23_24_Adj[[#This Row],[Agy Code]],TblAgencies[],13,FALSE)</f>
        <v>117000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7</v>
      </c>
      <c r="C94" s="56">
        <f>VLOOKUP(Tbl_Baseline_23_24_Adj[[#This Row],[Agy Code]],TblAgencies[],2,FALSE)</f>
        <v>3</v>
      </c>
      <c r="D94" s="56">
        <f t="shared" si="1"/>
        <v>885</v>
      </c>
      <c r="E94" s="56" t="str">
        <f>VLOOKUP(Tbl_Baseline_23_24_Adj[[#This Row],[Agy Code]],TblAgencies[],9,FALSE)</f>
        <v>885: Institute for Advanced Learning and Research</v>
      </c>
      <c r="F94" s="56" t="str">
        <f>VLOOKUP(Tbl_Baseline_23_24_Adj[[#This Row],[Agy Code]],TblAgencies[],10,FALSE)</f>
        <v>Institute for Advanced Learning and Research</v>
      </c>
      <c r="G94" s="56">
        <f>VLOOKUP(Tbl_Baseline_23_24_Adj[[#This Row],[Agy Code]],TblAgencies[],13,FALSE)</f>
        <v>117000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6">
        <f>VLOOKUP(Tbl_Baseline_23_24_Adj[[#This Row],[Agy Code]],TblAgencies[],4,FALSE)</f>
        <v>7</v>
      </c>
      <c r="C95" s="56">
        <f>VLOOKUP(Tbl_Baseline_23_24_Adj[[#This Row],[Agy Code]],TblAgencies[],2,FALSE)</f>
        <v>3</v>
      </c>
      <c r="D95" s="56">
        <f>SelectAgyCode</f>
        <v>885</v>
      </c>
      <c r="E95" s="56" t="str">
        <f>VLOOKUP(Tbl_Baseline_23_24_Adj[[#This Row],[Agy Code]],TblAgencies[],9,FALSE)</f>
        <v>885: Institute for Advanced Learning and Research</v>
      </c>
      <c r="F95" s="56" t="str">
        <f>VLOOKUP(Tbl_Baseline_23_24_Adj[[#This Row],[Agy Code]],TblAgencies[],10,FALSE)</f>
        <v>Institute for Advanced Learning and Research</v>
      </c>
      <c r="G95" s="56">
        <f>VLOOKUP(Tbl_Baseline_23_24_Adj[[#This Row],[Agy Code]],TblAgencies[],13,FALSE)</f>
        <v>117000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6">
        <f>VLOOKUP(Tbl_Baseline_23_24_Adj[[#This Row],[Agy Code]],TblAgencies[],4,FALSE)</f>
        <v>7</v>
      </c>
      <c r="C96" s="56">
        <f>VLOOKUP(Tbl_Baseline_23_24_Adj[[#This Row],[Agy Code]],TblAgencies[],2,FALSE)</f>
        <v>3</v>
      </c>
      <c r="D96" s="56">
        <f t="shared" si="1"/>
        <v>885</v>
      </c>
      <c r="E96" s="56" t="str">
        <f>VLOOKUP(Tbl_Baseline_23_24_Adj[[#This Row],[Agy Code]],TblAgencies[],9,FALSE)</f>
        <v>885: Institute for Advanced Learning and Research</v>
      </c>
      <c r="F96" s="56" t="str">
        <f>VLOOKUP(Tbl_Baseline_23_24_Adj[[#This Row],[Agy Code]],TblAgencies[],10,FALSE)</f>
        <v>Institute for Advanced Learning and Research</v>
      </c>
      <c r="G96" s="56">
        <f>VLOOKUP(Tbl_Baseline_23_24_Adj[[#This Row],[Agy Code]],TblAgencies[],13,FALSE)</f>
        <v>117000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7</v>
      </c>
      <c r="C97" s="58">
        <f>VLOOKUP(Tbl_Baseline_23_24_Adj[[#This Row],[Agy Code]],TblAgencies[],2,FALSE)</f>
        <v>3</v>
      </c>
      <c r="D97" s="58">
        <f t="shared" si="0"/>
        <v>885</v>
      </c>
      <c r="E97" s="56" t="str">
        <f>VLOOKUP(Tbl_Baseline_23_24_Adj[[#This Row],[Agy Code]],TblAgencies[],9,FALSE)</f>
        <v>885: Institute for Advanced Learning and Research</v>
      </c>
      <c r="F97" s="58" t="str">
        <f>VLOOKUP(Tbl_Baseline_23_24_Adj[[#This Row],[Agy Code]],TblAgencies[],10,FALSE)</f>
        <v>Institute for Advanced Learning and Research</v>
      </c>
      <c r="G97" s="58">
        <f>VLOOKUP(Tbl_Baseline_23_24_Adj[[#This Row],[Agy Code]],TblAgencies[],13,FALSE)</f>
        <v>117000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8">
        <f>VLOOKUP(Tbl_Baseline_23_24_Adj[[#This Row],[Agy Code]],TblAgencies[],4,FALSE)</f>
        <v>7</v>
      </c>
      <c r="C98" s="58">
        <f>VLOOKUP(Tbl_Baseline_23_24_Adj[[#This Row],[Agy Code]],TblAgencies[],2,FALSE)</f>
        <v>3</v>
      </c>
      <c r="D98" s="58">
        <f t="shared" si="0"/>
        <v>885</v>
      </c>
      <c r="E98" s="56" t="str">
        <f>VLOOKUP(Tbl_Baseline_23_24_Adj[[#This Row],[Agy Code]],TblAgencies[],9,FALSE)</f>
        <v>885: Institute for Advanced Learning and Research</v>
      </c>
      <c r="F98" s="58" t="str">
        <f>VLOOKUP(Tbl_Baseline_23_24_Adj[[#This Row],[Agy Code]],TblAgencies[],10,FALSE)</f>
        <v>Institute for Advanced Learning and Research</v>
      </c>
      <c r="G98" s="58">
        <f>VLOOKUP(Tbl_Baseline_23_24_Adj[[#This Row],[Agy Code]],TblAgencies[],13,FALSE)</f>
        <v>117000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8">
        <f>VLOOKUP(Tbl_Baseline_23_24_Adj[[#This Row],[Agy Code]],TblAgencies[],4,FALSE)</f>
        <v>7</v>
      </c>
      <c r="C99" s="58">
        <f>VLOOKUP(Tbl_Baseline_23_24_Adj[[#This Row],[Agy Code]],TblAgencies[],2,FALSE)</f>
        <v>3</v>
      </c>
      <c r="D99" s="58">
        <f t="shared" si="0"/>
        <v>885</v>
      </c>
      <c r="E99" s="56" t="str">
        <f>VLOOKUP(Tbl_Baseline_23_24_Adj[[#This Row],[Agy Code]],TblAgencies[],9,FALSE)</f>
        <v>885: Institute for Advanced Learning and Research</v>
      </c>
      <c r="F99" s="58" t="str">
        <f>VLOOKUP(Tbl_Baseline_23_24_Adj[[#This Row],[Agy Code]],TblAgencies[],10,FALSE)</f>
        <v>Institute for Advanced Learning and Research</v>
      </c>
      <c r="G99" s="58">
        <f>VLOOKUP(Tbl_Baseline_23_24_Adj[[#This Row],[Agy Code]],TblAgencies[],13,FALSE)</f>
        <v>117000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7</v>
      </c>
      <c r="C100" s="56">
        <f>VLOOKUP(Tbl_Baseline_23_24_Adj[[#This Row],[Agy Code]],TblAgencies[],2,FALSE)</f>
        <v>3</v>
      </c>
      <c r="D100" s="56">
        <f t="shared" ref="D100:D120" si="4">SelectAgyCode</f>
        <v>885</v>
      </c>
      <c r="E100" s="56" t="str">
        <f>VLOOKUP(Tbl_Baseline_23_24_Adj[[#This Row],[Agy Code]],TblAgencies[],9,FALSE)</f>
        <v>885: Institute for Advanced Learning and Research</v>
      </c>
      <c r="F100" s="56" t="str">
        <f>VLOOKUP(Tbl_Baseline_23_24_Adj[[#This Row],[Agy Code]],TblAgencies[],10,FALSE)</f>
        <v>Institute for Advanced Learning and Research</v>
      </c>
      <c r="G100" s="56">
        <f>VLOOKUP(Tbl_Baseline_23_24_Adj[[#This Row],[Agy Code]],TblAgencies[],13,FALSE)</f>
        <v>117000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7</v>
      </c>
      <c r="C101" s="56">
        <f>VLOOKUP(Tbl_Baseline_23_24_Adj[[#This Row],[Agy Code]],TblAgencies[],2,FALSE)</f>
        <v>3</v>
      </c>
      <c r="D101" s="56">
        <f t="shared" si="4"/>
        <v>885</v>
      </c>
      <c r="E101" s="56" t="str">
        <f>VLOOKUP(Tbl_Baseline_23_24_Adj[[#This Row],[Agy Code]],TblAgencies[],9,FALSE)</f>
        <v>885: Institute for Advanced Learning and Research</v>
      </c>
      <c r="F101" s="56" t="str">
        <f>VLOOKUP(Tbl_Baseline_23_24_Adj[[#This Row],[Agy Code]],TblAgencies[],10,FALSE)</f>
        <v>Institute for Advanced Learning and Research</v>
      </c>
      <c r="G101" s="56">
        <f>VLOOKUP(Tbl_Baseline_23_24_Adj[[#This Row],[Agy Code]],TblAgencies[],13,FALSE)</f>
        <v>117000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7</v>
      </c>
      <c r="C102" s="56">
        <f>VLOOKUP(Tbl_Baseline_23_24_Adj[[#This Row],[Agy Code]],TblAgencies[],2,FALSE)</f>
        <v>3</v>
      </c>
      <c r="D102" s="56">
        <f t="shared" si="4"/>
        <v>885</v>
      </c>
      <c r="E102" s="56" t="str">
        <f>VLOOKUP(Tbl_Baseline_23_24_Adj[[#This Row],[Agy Code]],TblAgencies[],9,FALSE)</f>
        <v>885: Institute for Advanced Learning and Research</v>
      </c>
      <c r="F102" s="56" t="str">
        <f>VLOOKUP(Tbl_Baseline_23_24_Adj[[#This Row],[Agy Code]],TblAgencies[],10,FALSE)</f>
        <v>Institute for Advanced Learning and Research</v>
      </c>
      <c r="G102" s="56">
        <f>VLOOKUP(Tbl_Baseline_23_24_Adj[[#This Row],[Agy Code]],TblAgencies[],13,FALSE)</f>
        <v>117000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7</v>
      </c>
      <c r="C103" s="56">
        <f>VLOOKUP(Tbl_Baseline_23_24_Adj[[#This Row],[Agy Code]],TblAgencies[],2,FALSE)</f>
        <v>3</v>
      </c>
      <c r="D103" s="56">
        <f t="shared" si="4"/>
        <v>885</v>
      </c>
      <c r="E103" s="56" t="str">
        <f>VLOOKUP(Tbl_Baseline_23_24_Adj[[#This Row],[Agy Code]],TblAgencies[],9,FALSE)</f>
        <v>885: Institute for Advanced Learning and Research</v>
      </c>
      <c r="F103" s="56" t="str">
        <f>VLOOKUP(Tbl_Baseline_23_24_Adj[[#This Row],[Agy Code]],TblAgencies[],10,FALSE)</f>
        <v>Institute for Advanced Learning and Research</v>
      </c>
      <c r="G103" s="56">
        <f>VLOOKUP(Tbl_Baseline_23_24_Adj[[#This Row],[Agy Code]],TblAgencies[],13,FALSE)</f>
        <v>117000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7</v>
      </c>
      <c r="C104" s="56">
        <f>VLOOKUP(Tbl_Baseline_23_24_Adj[[#This Row],[Agy Code]],TblAgencies[],2,FALSE)</f>
        <v>3</v>
      </c>
      <c r="D104" s="56">
        <f t="shared" si="4"/>
        <v>885</v>
      </c>
      <c r="E104" s="56" t="str">
        <f>VLOOKUP(Tbl_Baseline_23_24_Adj[[#This Row],[Agy Code]],TblAgencies[],9,FALSE)</f>
        <v>885: Institute for Advanced Learning and Research</v>
      </c>
      <c r="F104" s="56" t="str">
        <f>VLOOKUP(Tbl_Baseline_23_24_Adj[[#This Row],[Agy Code]],TblAgencies[],10,FALSE)</f>
        <v>Institute for Advanced Learning and Research</v>
      </c>
      <c r="G104" s="56">
        <f>VLOOKUP(Tbl_Baseline_23_24_Adj[[#This Row],[Agy Code]],TblAgencies[],13,FALSE)</f>
        <v>117000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7</v>
      </c>
      <c r="C105" s="56">
        <f>VLOOKUP(Tbl_Baseline_23_24_Adj[[#This Row],[Agy Code]],TblAgencies[],2,FALSE)</f>
        <v>3</v>
      </c>
      <c r="D105" s="56">
        <f t="shared" si="4"/>
        <v>885</v>
      </c>
      <c r="E105" s="56" t="str">
        <f>VLOOKUP(Tbl_Baseline_23_24_Adj[[#This Row],[Agy Code]],TblAgencies[],9,FALSE)</f>
        <v>885: Institute for Advanced Learning and Research</v>
      </c>
      <c r="F105" s="56" t="str">
        <f>VLOOKUP(Tbl_Baseline_23_24_Adj[[#This Row],[Agy Code]],TblAgencies[],10,FALSE)</f>
        <v>Institute for Advanced Learning and Research</v>
      </c>
      <c r="G105" s="56">
        <f>VLOOKUP(Tbl_Baseline_23_24_Adj[[#This Row],[Agy Code]],TblAgencies[],13,FALSE)</f>
        <v>117000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7</v>
      </c>
      <c r="C106" s="56">
        <f>VLOOKUP(Tbl_Baseline_23_24_Adj[[#This Row],[Agy Code]],TblAgencies[],2,FALSE)</f>
        <v>3</v>
      </c>
      <c r="D106" s="56">
        <f t="shared" si="4"/>
        <v>885</v>
      </c>
      <c r="E106" s="56" t="str">
        <f>VLOOKUP(Tbl_Baseline_23_24_Adj[[#This Row],[Agy Code]],TblAgencies[],9,FALSE)</f>
        <v>885: Institute for Advanced Learning and Research</v>
      </c>
      <c r="F106" s="56" t="str">
        <f>VLOOKUP(Tbl_Baseline_23_24_Adj[[#This Row],[Agy Code]],TblAgencies[],10,FALSE)</f>
        <v>Institute for Advanced Learning and Research</v>
      </c>
      <c r="G106" s="56">
        <f>VLOOKUP(Tbl_Baseline_23_24_Adj[[#This Row],[Agy Code]],TblAgencies[],13,FALSE)</f>
        <v>117000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7</v>
      </c>
      <c r="C107" s="56">
        <f>VLOOKUP(Tbl_Baseline_23_24_Adj[[#This Row],[Agy Code]],TblAgencies[],2,FALSE)</f>
        <v>3</v>
      </c>
      <c r="D107" s="56">
        <f t="shared" si="4"/>
        <v>885</v>
      </c>
      <c r="E107" s="56" t="str">
        <f>VLOOKUP(Tbl_Baseline_23_24_Adj[[#This Row],[Agy Code]],TblAgencies[],9,FALSE)</f>
        <v>885: Institute for Advanced Learning and Research</v>
      </c>
      <c r="F107" s="56" t="str">
        <f>VLOOKUP(Tbl_Baseline_23_24_Adj[[#This Row],[Agy Code]],TblAgencies[],10,FALSE)</f>
        <v>Institute for Advanced Learning and Research</v>
      </c>
      <c r="G107" s="56">
        <f>VLOOKUP(Tbl_Baseline_23_24_Adj[[#This Row],[Agy Code]],TblAgencies[],13,FALSE)</f>
        <v>117000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7</v>
      </c>
      <c r="C108" s="56">
        <f>VLOOKUP(Tbl_Baseline_23_24_Adj[[#This Row],[Agy Code]],TblAgencies[],2,FALSE)</f>
        <v>3</v>
      </c>
      <c r="D108" s="56">
        <f t="shared" si="4"/>
        <v>885</v>
      </c>
      <c r="E108" s="56" t="str">
        <f>VLOOKUP(Tbl_Baseline_23_24_Adj[[#This Row],[Agy Code]],TblAgencies[],9,FALSE)</f>
        <v>885: Institute for Advanced Learning and Research</v>
      </c>
      <c r="F108" s="56" t="str">
        <f>VLOOKUP(Tbl_Baseline_23_24_Adj[[#This Row],[Agy Code]],TblAgencies[],10,FALSE)</f>
        <v>Institute for Advanced Learning and Research</v>
      </c>
      <c r="G108" s="56">
        <f>VLOOKUP(Tbl_Baseline_23_24_Adj[[#This Row],[Agy Code]],TblAgencies[],13,FALSE)</f>
        <v>117000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7</v>
      </c>
      <c r="C109" s="56">
        <f>VLOOKUP(Tbl_Baseline_23_24_Adj[[#This Row],[Agy Code]],TblAgencies[],2,FALSE)</f>
        <v>3</v>
      </c>
      <c r="D109" s="56">
        <f t="shared" si="4"/>
        <v>885</v>
      </c>
      <c r="E109" s="56" t="str">
        <f>VLOOKUP(Tbl_Baseline_23_24_Adj[[#This Row],[Agy Code]],TblAgencies[],9,FALSE)</f>
        <v>885: Institute for Advanced Learning and Research</v>
      </c>
      <c r="F109" s="56" t="str">
        <f>VLOOKUP(Tbl_Baseline_23_24_Adj[[#This Row],[Agy Code]],TblAgencies[],10,FALSE)</f>
        <v>Institute for Advanced Learning and Research</v>
      </c>
      <c r="G109" s="56">
        <f>VLOOKUP(Tbl_Baseline_23_24_Adj[[#This Row],[Agy Code]],TblAgencies[],13,FALSE)</f>
        <v>117000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7</v>
      </c>
      <c r="C110" s="56">
        <f>VLOOKUP(Tbl_Baseline_23_24_Adj[[#This Row],[Agy Code]],TblAgencies[],2,FALSE)</f>
        <v>3</v>
      </c>
      <c r="D110" s="56">
        <f t="shared" si="4"/>
        <v>885</v>
      </c>
      <c r="E110" s="56" t="str">
        <f>VLOOKUP(Tbl_Baseline_23_24_Adj[[#This Row],[Agy Code]],TblAgencies[],9,FALSE)</f>
        <v>885: Institute for Advanced Learning and Research</v>
      </c>
      <c r="F110" s="56" t="str">
        <f>VLOOKUP(Tbl_Baseline_23_24_Adj[[#This Row],[Agy Code]],TblAgencies[],10,FALSE)</f>
        <v>Institute for Advanced Learning and Research</v>
      </c>
      <c r="G110" s="56">
        <f>VLOOKUP(Tbl_Baseline_23_24_Adj[[#This Row],[Agy Code]],TblAgencies[],13,FALSE)</f>
        <v>117000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7</v>
      </c>
      <c r="C111" s="56">
        <f>VLOOKUP(Tbl_Baseline_23_24_Adj[[#This Row],[Agy Code]],TblAgencies[],2,FALSE)</f>
        <v>3</v>
      </c>
      <c r="D111" s="56">
        <f t="shared" si="4"/>
        <v>885</v>
      </c>
      <c r="E111" s="56" t="str">
        <f>VLOOKUP(Tbl_Baseline_23_24_Adj[[#This Row],[Agy Code]],TblAgencies[],9,FALSE)</f>
        <v>885: Institute for Advanced Learning and Research</v>
      </c>
      <c r="F111" s="56" t="str">
        <f>VLOOKUP(Tbl_Baseline_23_24_Adj[[#This Row],[Agy Code]],TblAgencies[],10,FALSE)</f>
        <v>Institute for Advanced Learning and Research</v>
      </c>
      <c r="G111" s="56">
        <f>VLOOKUP(Tbl_Baseline_23_24_Adj[[#This Row],[Agy Code]],TblAgencies[],13,FALSE)</f>
        <v>117000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7</v>
      </c>
      <c r="C112" s="56">
        <f>VLOOKUP(Tbl_Baseline_23_24_Adj[[#This Row],[Agy Code]],TblAgencies[],2,FALSE)</f>
        <v>3</v>
      </c>
      <c r="D112" s="56">
        <f t="shared" si="4"/>
        <v>885</v>
      </c>
      <c r="E112" s="56" t="str">
        <f>VLOOKUP(Tbl_Baseline_23_24_Adj[[#This Row],[Agy Code]],TblAgencies[],9,FALSE)</f>
        <v>885: Institute for Advanced Learning and Research</v>
      </c>
      <c r="F112" s="56" t="str">
        <f>VLOOKUP(Tbl_Baseline_23_24_Adj[[#This Row],[Agy Code]],TblAgencies[],10,FALSE)</f>
        <v>Institute for Advanced Learning and Research</v>
      </c>
      <c r="G112" s="56">
        <f>VLOOKUP(Tbl_Baseline_23_24_Adj[[#This Row],[Agy Code]],TblAgencies[],13,FALSE)</f>
        <v>117000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7</v>
      </c>
      <c r="C113" s="56">
        <f>VLOOKUP(Tbl_Baseline_23_24_Adj[[#This Row],[Agy Code]],TblAgencies[],2,FALSE)</f>
        <v>3</v>
      </c>
      <c r="D113" s="56">
        <f t="shared" si="4"/>
        <v>885</v>
      </c>
      <c r="E113" s="56" t="str">
        <f>VLOOKUP(Tbl_Baseline_23_24_Adj[[#This Row],[Agy Code]],TblAgencies[],9,FALSE)</f>
        <v>885: Institute for Advanced Learning and Research</v>
      </c>
      <c r="F113" s="56" t="str">
        <f>VLOOKUP(Tbl_Baseline_23_24_Adj[[#This Row],[Agy Code]],TblAgencies[],10,FALSE)</f>
        <v>Institute for Advanced Learning and Research</v>
      </c>
      <c r="G113" s="56">
        <f>VLOOKUP(Tbl_Baseline_23_24_Adj[[#This Row],[Agy Code]],TblAgencies[],13,FALSE)</f>
        <v>117000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7</v>
      </c>
      <c r="C114" s="56">
        <f>VLOOKUP(Tbl_Baseline_23_24_Adj[[#This Row],[Agy Code]],TblAgencies[],2,FALSE)</f>
        <v>3</v>
      </c>
      <c r="D114" s="56">
        <f t="shared" si="4"/>
        <v>885</v>
      </c>
      <c r="E114" s="56" t="str">
        <f>VLOOKUP(Tbl_Baseline_23_24_Adj[[#This Row],[Agy Code]],TblAgencies[],9,FALSE)</f>
        <v>885: Institute for Advanced Learning and Research</v>
      </c>
      <c r="F114" s="56" t="str">
        <f>VLOOKUP(Tbl_Baseline_23_24_Adj[[#This Row],[Agy Code]],TblAgencies[],10,FALSE)</f>
        <v>Institute for Advanced Learning and Research</v>
      </c>
      <c r="G114" s="56">
        <f>VLOOKUP(Tbl_Baseline_23_24_Adj[[#This Row],[Agy Code]],TblAgencies[],13,FALSE)</f>
        <v>117000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7</v>
      </c>
      <c r="C115" s="56">
        <f>VLOOKUP(Tbl_Baseline_23_24_Adj[[#This Row],[Agy Code]],TblAgencies[],2,FALSE)</f>
        <v>3</v>
      </c>
      <c r="D115" s="56">
        <f t="shared" si="4"/>
        <v>885</v>
      </c>
      <c r="E115" s="56" t="str">
        <f>VLOOKUP(Tbl_Baseline_23_24_Adj[[#This Row],[Agy Code]],TblAgencies[],9,FALSE)</f>
        <v>885: Institute for Advanced Learning and Research</v>
      </c>
      <c r="F115" s="56" t="str">
        <f>VLOOKUP(Tbl_Baseline_23_24_Adj[[#This Row],[Agy Code]],TblAgencies[],10,FALSE)</f>
        <v>Institute for Advanced Learning and Research</v>
      </c>
      <c r="G115" s="56">
        <f>VLOOKUP(Tbl_Baseline_23_24_Adj[[#This Row],[Agy Code]],TblAgencies[],13,FALSE)</f>
        <v>117000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7</v>
      </c>
      <c r="C116" s="56">
        <f>VLOOKUP(Tbl_Baseline_23_24_Adj[[#This Row],[Agy Code]],TblAgencies[],2,FALSE)</f>
        <v>3</v>
      </c>
      <c r="D116" s="56">
        <f t="shared" si="4"/>
        <v>885</v>
      </c>
      <c r="E116" s="56" t="str">
        <f>VLOOKUP(Tbl_Baseline_23_24_Adj[[#This Row],[Agy Code]],TblAgencies[],9,FALSE)</f>
        <v>885: Institute for Advanced Learning and Research</v>
      </c>
      <c r="F116" s="56" t="str">
        <f>VLOOKUP(Tbl_Baseline_23_24_Adj[[#This Row],[Agy Code]],TblAgencies[],10,FALSE)</f>
        <v>Institute for Advanced Learning and Research</v>
      </c>
      <c r="G116" s="56">
        <f>VLOOKUP(Tbl_Baseline_23_24_Adj[[#This Row],[Agy Code]],TblAgencies[],13,FALSE)</f>
        <v>117000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7</v>
      </c>
      <c r="C117" s="56">
        <f>VLOOKUP(Tbl_Baseline_23_24_Adj[[#This Row],[Agy Code]],TblAgencies[],2,FALSE)</f>
        <v>3</v>
      </c>
      <c r="D117" s="56">
        <f t="shared" si="4"/>
        <v>885</v>
      </c>
      <c r="E117" s="56" t="str">
        <f>VLOOKUP(Tbl_Baseline_23_24_Adj[[#This Row],[Agy Code]],TblAgencies[],9,FALSE)</f>
        <v>885: Institute for Advanced Learning and Research</v>
      </c>
      <c r="F117" s="56" t="str">
        <f>VLOOKUP(Tbl_Baseline_23_24_Adj[[#This Row],[Agy Code]],TblAgencies[],10,FALSE)</f>
        <v>Institute for Advanced Learning and Research</v>
      </c>
      <c r="G117" s="56">
        <f>VLOOKUP(Tbl_Baseline_23_24_Adj[[#This Row],[Agy Code]],TblAgencies[],13,FALSE)</f>
        <v>117000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7</v>
      </c>
      <c r="C118" s="56">
        <f>VLOOKUP(Tbl_Baseline_23_24_Adj[[#This Row],[Agy Code]],TblAgencies[],2,FALSE)</f>
        <v>3</v>
      </c>
      <c r="D118" s="56">
        <f t="shared" si="4"/>
        <v>885</v>
      </c>
      <c r="E118" s="56" t="str">
        <f>VLOOKUP(Tbl_Baseline_23_24_Adj[[#This Row],[Agy Code]],TblAgencies[],9,FALSE)</f>
        <v>885: Institute for Advanced Learning and Research</v>
      </c>
      <c r="F118" s="56" t="str">
        <f>VLOOKUP(Tbl_Baseline_23_24_Adj[[#This Row],[Agy Code]],TblAgencies[],10,FALSE)</f>
        <v>Institute for Advanced Learning and Research</v>
      </c>
      <c r="G118" s="56">
        <f>VLOOKUP(Tbl_Baseline_23_24_Adj[[#This Row],[Agy Code]],TblAgencies[],13,FALSE)</f>
        <v>117000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6">
        <f>VLOOKUP(Tbl_Baseline_23_24_Adj[[#This Row],[Agy Code]],TblAgencies[],4,FALSE)</f>
        <v>7</v>
      </c>
      <c r="C119" s="56">
        <f>VLOOKUP(Tbl_Baseline_23_24_Adj[[#This Row],[Agy Code]],TblAgencies[],2,FALSE)</f>
        <v>3</v>
      </c>
      <c r="D119" s="56">
        <f t="shared" si="4"/>
        <v>885</v>
      </c>
      <c r="E119" s="56" t="str">
        <f>VLOOKUP(Tbl_Baseline_23_24_Adj[[#This Row],[Agy Code]],TblAgencies[],9,FALSE)</f>
        <v>885: Institute for Advanced Learning and Research</v>
      </c>
      <c r="F119" s="56" t="str">
        <f>VLOOKUP(Tbl_Baseline_23_24_Adj[[#This Row],[Agy Code]],TblAgencies[],10,FALSE)</f>
        <v>Institute for Advanced Learning and Research</v>
      </c>
      <c r="G119" s="56">
        <f>VLOOKUP(Tbl_Baseline_23_24_Adj[[#This Row],[Agy Code]],TblAgencies[],13,FALSE)</f>
        <v>117000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6">
        <f>VLOOKUP(Tbl_Baseline_23_24_Adj[[#This Row],[Agy Code]],TblAgencies[],4,FALSE)</f>
        <v>7</v>
      </c>
      <c r="C120" s="56">
        <f>VLOOKUP(Tbl_Baseline_23_24_Adj[[#This Row],[Agy Code]],TblAgencies[],2,FALSE)</f>
        <v>3</v>
      </c>
      <c r="D120" s="56">
        <f t="shared" si="4"/>
        <v>885</v>
      </c>
      <c r="E120" s="56" t="str">
        <f>VLOOKUP(Tbl_Baseline_23_24_Adj[[#This Row],[Agy Code]],TblAgencies[],9,FALSE)</f>
        <v>885: Institute for Advanced Learning and Research</v>
      </c>
      <c r="F120" s="56" t="str">
        <f>VLOOKUP(Tbl_Baseline_23_24_Adj[[#This Row],[Agy Code]],TblAgencies[],10,FALSE)</f>
        <v>Institute for Advanced Learning and Research</v>
      </c>
      <c r="G120" s="56">
        <f>VLOOKUP(Tbl_Baseline_23_24_Adj[[#This Row],[Agy Code]],TblAgencies[],13,FALSE)</f>
        <v>117000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7</v>
      </c>
      <c r="C121" s="58">
        <f>VLOOKUP(Tbl_Baseline_23_24_Adj[[#This Row],[Agy Code]],TblAgencies[],2,FALSE)</f>
        <v>3</v>
      </c>
      <c r="D121" s="58">
        <f t="shared" si="0"/>
        <v>885</v>
      </c>
      <c r="E121" s="56" t="str">
        <f>VLOOKUP(Tbl_Baseline_23_24_Adj[[#This Row],[Agy Code]],TblAgencies[],9,FALSE)</f>
        <v>885: Institute for Advanced Learning and Research</v>
      </c>
      <c r="F121" s="58" t="str">
        <f>VLOOKUP(Tbl_Baseline_23_24_Adj[[#This Row],[Agy Code]],TblAgencies[],10,FALSE)</f>
        <v>Institute for Advanced Learning and Research</v>
      </c>
      <c r="G121" s="58">
        <f>VLOOKUP(Tbl_Baseline_23_24_Adj[[#This Row],[Agy Code]],TblAgencies[],13,FALSE)</f>
        <v>117000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7</v>
      </c>
      <c r="C122" s="58">
        <f>VLOOKUP(Tbl_Baseline_23_24_Adj[[#This Row],[Agy Code]],TblAgencies[],2,FALSE)</f>
        <v>3</v>
      </c>
      <c r="D122" s="58">
        <f t="shared" si="0"/>
        <v>885</v>
      </c>
      <c r="E122" s="56" t="str">
        <f>VLOOKUP(Tbl_Baseline_23_24_Adj[[#This Row],[Agy Code]],TblAgencies[],9,FALSE)</f>
        <v>885: Institute for Advanced Learning and Research</v>
      </c>
      <c r="F122" s="58" t="str">
        <f>VLOOKUP(Tbl_Baseline_23_24_Adj[[#This Row],[Agy Code]],TblAgencies[],10,FALSE)</f>
        <v>Institute for Advanced Learning and Research</v>
      </c>
      <c r="G122" s="58">
        <f>VLOOKUP(Tbl_Baseline_23_24_Adj[[#This Row],[Agy Code]],TblAgencies[],13,FALSE)</f>
        <v>117000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7</v>
      </c>
      <c r="C123" s="58">
        <f>VLOOKUP(Tbl_Baseline_23_24_Adj[[#This Row],[Agy Code]],TblAgencies[],2,FALSE)</f>
        <v>3</v>
      </c>
      <c r="D123" s="58">
        <f t="shared" si="0"/>
        <v>885</v>
      </c>
      <c r="E123" s="56" t="str">
        <f>VLOOKUP(Tbl_Baseline_23_24_Adj[[#This Row],[Agy Code]],TblAgencies[],9,FALSE)</f>
        <v>885: Institute for Advanced Learning and Research</v>
      </c>
      <c r="F123" s="58" t="str">
        <f>VLOOKUP(Tbl_Baseline_23_24_Adj[[#This Row],[Agy Code]],TblAgencies[],10,FALSE)</f>
        <v>Institute for Advanced Learning and Research</v>
      </c>
      <c r="G123" s="58">
        <f>VLOOKUP(Tbl_Baseline_23_24_Adj[[#This Row],[Agy Code]],TblAgencies[],13,FALSE)</f>
        <v>117000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7</v>
      </c>
      <c r="C124" s="58">
        <f>VLOOKUP(Tbl_Baseline_23_24_Adj[[#This Row],[Agy Code]],TblAgencies[],2,FALSE)</f>
        <v>3</v>
      </c>
      <c r="D124" s="58">
        <f t="shared" si="0"/>
        <v>885</v>
      </c>
      <c r="E124" s="56" t="str">
        <f>VLOOKUP(Tbl_Baseline_23_24_Adj[[#This Row],[Agy Code]],TblAgencies[],9,FALSE)</f>
        <v>885: Institute for Advanced Learning and Research</v>
      </c>
      <c r="F124" s="58" t="str">
        <f>VLOOKUP(Tbl_Baseline_23_24_Adj[[#This Row],[Agy Code]],TblAgencies[],10,FALSE)</f>
        <v>Institute for Advanced Learning and Research</v>
      </c>
      <c r="G124" s="58">
        <f>VLOOKUP(Tbl_Baseline_23_24_Adj[[#This Row],[Agy Code]],TblAgencies[],13,FALSE)</f>
        <v>117000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8">
        <f>VLOOKUP(Tbl_Baseline_23_24_Adj[[#This Row],[Agy Code]],TblAgencies[],4,FALSE)</f>
        <v>7</v>
      </c>
      <c r="C125" s="58">
        <f>VLOOKUP(Tbl_Baseline_23_24_Adj[[#This Row],[Agy Code]],TblAgencies[],2,FALSE)</f>
        <v>3</v>
      </c>
      <c r="D125" s="58">
        <f t="shared" si="0"/>
        <v>885</v>
      </c>
      <c r="E125" s="56" t="str">
        <f>VLOOKUP(Tbl_Baseline_23_24_Adj[[#This Row],[Agy Code]],TblAgencies[],9,FALSE)</f>
        <v>885: Institute for Advanced Learning and Research</v>
      </c>
      <c r="F125" s="58" t="str">
        <f>VLOOKUP(Tbl_Baseline_23_24_Adj[[#This Row],[Agy Code]],TblAgencies[],10,FALSE)</f>
        <v>Institute for Advanced Learning and Research</v>
      </c>
      <c r="G125" s="58">
        <f>VLOOKUP(Tbl_Baseline_23_24_Adj[[#This Row],[Agy Code]],TblAgencies[],13,FALSE)</f>
        <v>117000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8">
        <f>VLOOKUP(Tbl_Baseline_23_24_Adj[[#This Row],[Agy Code]],TblAgencies[],4,FALSE)</f>
        <v>7</v>
      </c>
      <c r="C126" s="58">
        <f>VLOOKUP(Tbl_Baseline_23_24_Adj[[#This Row],[Agy Code]],TblAgencies[],2,FALSE)</f>
        <v>3</v>
      </c>
      <c r="D126" s="58">
        <f t="shared" si="0"/>
        <v>885</v>
      </c>
      <c r="E126" s="56" t="str">
        <f>VLOOKUP(Tbl_Baseline_23_24_Adj[[#This Row],[Agy Code]],TblAgencies[],9,FALSE)</f>
        <v>885: Institute for Advanced Learning and Research</v>
      </c>
      <c r="F126" s="58" t="str">
        <f>VLOOKUP(Tbl_Baseline_23_24_Adj[[#This Row],[Agy Code]],TblAgencies[],10,FALSE)</f>
        <v>Institute for Advanced Learning and Research</v>
      </c>
      <c r="G126" s="58">
        <f>VLOOKUP(Tbl_Baseline_23_24_Adj[[#This Row],[Agy Code]],TblAgencies[],13,FALSE)</f>
        <v>117000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7</v>
      </c>
      <c r="C127" s="56">
        <f>VLOOKUP(Tbl_Baseline_23_24_Adj[[#This Row],[Agy Code]],TblAgencies[],2,FALSE)</f>
        <v>3</v>
      </c>
      <c r="D127" s="56">
        <f>SelectAgyCode</f>
        <v>885</v>
      </c>
      <c r="E127" s="56" t="str">
        <f>VLOOKUP(Tbl_Baseline_23_24_Adj[[#This Row],[Agy Code]],TblAgencies[],9,FALSE)</f>
        <v>885: Institute for Advanced Learning and Research</v>
      </c>
      <c r="F127" s="56" t="str">
        <f>VLOOKUP(Tbl_Baseline_23_24_Adj[[#This Row],[Agy Code]],TblAgencies[],10,FALSE)</f>
        <v>Institute for Advanced Learning and Research</v>
      </c>
      <c r="G127" s="56">
        <f>VLOOKUP(Tbl_Baseline_23_24_Adj[[#This Row],[Agy Code]],TblAgencies[],13,FALSE)</f>
        <v>117000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6">
        <f>VLOOKUP(Tbl_Baseline_23_24_Adj[[#This Row],[Agy Code]],TblAgencies[],4,FALSE)</f>
        <v>7</v>
      </c>
      <c r="C128" s="56">
        <f>VLOOKUP(Tbl_Baseline_23_24_Adj[[#This Row],[Agy Code]],TblAgencies[],2,FALSE)</f>
        <v>3</v>
      </c>
      <c r="D128" s="56">
        <f>SelectAgyCode</f>
        <v>885</v>
      </c>
      <c r="E128" s="56" t="str">
        <f>VLOOKUP(Tbl_Baseline_23_24_Adj[[#This Row],[Agy Code]],TblAgencies[],9,FALSE)</f>
        <v>885: Institute for Advanced Learning and Research</v>
      </c>
      <c r="F128" s="56" t="str">
        <f>VLOOKUP(Tbl_Baseline_23_24_Adj[[#This Row],[Agy Code]],TblAgencies[],10,FALSE)</f>
        <v>Institute for Advanced Learning and Research</v>
      </c>
      <c r="G128" s="56">
        <f>VLOOKUP(Tbl_Baseline_23_24_Adj[[#This Row],[Agy Code]],TblAgencies[],13,FALSE)</f>
        <v>117000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7</v>
      </c>
      <c r="C129" s="56">
        <f>VLOOKUP(Tbl_Baseline_23_24_Adj[[#This Row],[Agy Code]],TblAgencies[],2,FALSE)</f>
        <v>3</v>
      </c>
      <c r="D129" s="56">
        <f>SelectAgyCode</f>
        <v>885</v>
      </c>
      <c r="E129" s="56" t="str">
        <f>VLOOKUP(Tbl_Baseline_23_24_Adj[[#This Row],[Agy Code]],TblAgencies[],9,FALSE)</f>
        <v>885: Institute for Advanced Learning and Research</v>
      </c>
      <c r="F129" s="56" t="str">
        <f>VLOOKUP(Tbl_Baseline_23_24_Adj[[#This Row],[Agy Code]],TblAgencies[],10,FALSE)</f>
        <v>Institute for Advanced Learning and Research</v>
      </c>
      <c r="G129" s="56">
        <f>VLOOKUP(Tbl_Baseline_23_24_Adj[[#This Row],[Agy Code]],TblAgencies[],13,FALSE)</f>
        <v>117000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7</v>
      </c>
      <c r="C130" s="58">
        <f>VLOOKUP(Tbl_Baseline_23_24_Adj[[#This Row],[Agy Code]],TblAgencies[],2,FALSE)</f>
        <v>3</v>
      </c>
      <c r="D130" s="58">
        <f t="shared" si="0"/>
        <v>885</v>
      </c>
      <c r="E130" s="56" t="str">
        <f>VLOOKUP(Tbl_Baseline_23_24_Adj[[#This Row],[Agy Code]],TblAgencies[],9,FALSE)</f>
        <v>885: Institute for Advanced Learning and Research</v>
      </c>
      <c r="F130" s="58" t="str">
        <f>VLOOKUP(Tbl_Baseline_23_24_Adj[[#This Row],[Agy Code]],TblAgencies[],10,FALSE)</f>
        <v>Institute for Advanced Learning and Research</v>
      </c>
      <c r="G130" s="58">
        <f>VLOOKUP(Tbl_Baseline_23_24_Adj[[#This Row],[Agy Code]],TblAgencies[],13,FALSE)</f>
        <v>117000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6">
        <f>VLOOKUP(Tbl_Baseline_23_24_Adj[[#This Row],[Agy Code]],TblAgencies[],4,FALSE)</f>
        <v>7</v>
      </c>
      <c r="C131" s="56">
        <f>VLOOKUP(Tbl_Baseline_23_24_Adj[[#This Row],[Agy Code]],TblAgencies[],2,FALSE)</f>
        <v>3</v>
      </c>
      <c r="D131" s="56">
        <f t="shared" si="0"/>
        <v>885</v>
      </c>
      <c r="E131" s="56" t="str">
        <f>VLOOKUP(Tbl_Baseline_23_24_Adj[[#This Row],[Agy Code]],TblAgencies[],9,FALSE)</f>
        <v>885: Institute for Advanced Learning and Research</v>
      </c>
      <c r="F131" s="56" t="str">
        <f>VLOOKUP(Tbl_Baseline_23_24_Adj[[#This Row],[Agy Code]],TblAgencies[],10,FALSE)</f>
        <v>Institute for Advanced Learning and Research</v>
      </c>
      <c r="G131" s="56">
        <f>VLOOKUP(Tbl_Baseline_23_24_Adj[[#This Row],[Agy Code]],TblAgencies[],13,FALSE)</f>
        <v>117000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7</v>
      </c>
      <c r="C132" s="58">
        <f>VLOOKUP(Tbl_Baseline_23_24_Adj[[#This Row],[Agy Code]],TblAgencies[],2,FALSE)</f>
        <v>3</v>
      </c>
      <c r="D132" s="58">
        <f t="shared" si="0"/>
        <v>885</v>
      </c>
      <c r="E132" s="56" t="str">
        <f>VLOOKUP(Tbl_Baseline_23_24_Adj[[#This Row],[Agy Code]],TblAgencies[],9,FALSE)</f>
        <v>885: Institute for Advanced Learning and Research</v>
      </c>
      <c r="F132" s="58" t="str">
        <f>VLOOKUP(Tbl_Baseline_23_24_Adj[[#This Row],[Agy Code]],TblAgencies[],10,FALSE)</f>
        <v>Institute for Advanced Learning and Research</v>
      </c>
      <c r="G132" s="58">
        <f>VLOOKUP(Tbl_Baseline_23_24_Adj[[#This Row],[Agy Code]],TblAgencies[],13,FALSE)</f>
        <v>117000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7</v>
      </c>
      <c r="C133" s="58">
        <f>VLOOKUP(Tbl_Baseline_23_24_Adj[[#This Row],[Agy Code]],TblAgencies[],2,FALSE)</f>
        <v>3</v>
      </c>
      <c r="D133" s="58">
        <f t="shared" si="0"/>
        <v>885</v>
      </c>
      <c r="E133" s="56" t="str">
        <f>VLOOKUP(Tbl_Baseline_23_24_Adj[[#This Row],[Agy Code]],TblAgencies[],9,FALSE)</f>
        <v>885: Institute for Advanced Learning and Research</v>
      </c>
      <c r="F133" s="58" t="str">
        <f>VLOOKUP(Tbl_Baseline_23_24_Adj[[#This Row],[Agy Code]],TblAgencies[],10,FALSE)</f>
        <v>Institute for Advanced Learning and Research</v>
      </c>
      <c r="G133" s="58">
        <f>VLOOKUP(Tbl_Baseline_23_24_Adj[[#This Row],[Agy Code]],TblAgencies[],13,FALSE)</f>
        <v>117000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7</v>
      </c>
      <c r="C134" s="58">
        <f>VLOOKUP(Tbl_Baseline_23_24_Adj[[#This Row],[Agy Code]],TblAgencies[],2,FALSE)</f>
        <v>3</v>
      </c>
      <c r="D134" s="58">
        <f t="shared" si="0"/>
        <v>885</v>
      </c>
      <c r="E134" s="56" t="str">
        <f>VLOOKUP(Tbl_Baseline_23_24_Adj[[#This Row],[Agy Code]],TblAgencies[],9,FALSE)</f>
        <v>885: Institute for Advanced Learning and Research</v>
      </c>
      <c r="F134" s="58" t="str">
        <f>VLOOKUP(Tbl_Baseline_23_24_Adj[[#This Row],[Agy Code]],TblAgencies[],10,FALSE)</f>
        <v>Institute for Advanced Learning and Research</v>
      </c>
      <c r="G134" s="58">
        <f>VLOOKUP(Tbl_Baseline_23_24_Adj[[#This Row],[Agy Code]],TblAgencies[],13,FALSE)</f>
        <v>117000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7</v>
      </c>
      <c r="C135" s="58">
        <f>VLOOKUP(Tbl_Baseline_23_24_Adj[[#This Row],[Agy Code]],TblAgencies[],2,FALSE)</f>
        <v>3</v>
      </c>
      <c r="D135" s="58">
        <f t="shared" si="0"/>
        <v>885</v>
      </c>
      <c r="E135" s="56" t="str">
        <f>VLOOKUP(Tbl_Baseline_23_24_Adj[[#This Row],[Agy Code]],TblAgencies[],9,FALSE)</f>
        <v>885: Institute for Advanced Learning and Research</v>
      </c>
      <c r="F135" s="58" t="str">
        <f>VLOOKUP(Tbl_Baseline_23_24_Adj[[#This Row],[Agy Code]],TblAgencies[],10,FALSE)</f>
        <v>Institute for Advanced Learning and Research</v>
      </c>
      <c r="G135" s="58">
        <f>VLOOKUP(Tbl_Baseline_23_24_Adj[[#This Row],[Agy Code]],TblAgencies[],13,FALSE)</f>
        <v>117000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35">
      <c r="B136" s="58">
        <f>VLOOKUP(Tbl_Baseline_23_24_Adj[[#This Row],[Agy Code]],TblAgencies[],4,FALSE)</f>
        <v>7</v>
      </c>
      <c r="C136" s="58">
        <f>VLOOKUP(Tbl_Baseline_23_24_Adj[[#This Row],[Agy Code]],TblAgencies[],2,FALSE)</f>
        <v>3</v>
      </c>
      <c r="D136" s="58">
        <f t="shared" si="0"/>
        <v>885</v>
      </c>
      <c r="E136" s="56" t="str">
        <f>VLOOKUP(Tbl_Baseline_23_24_Adj[[#This Row],[Agy Code]],TblAgencies[],9,FALSE)</f>
        <v>885: Institute for Advanced Learning and Research</v>
      </c>
      <c r="F136" s="58" t="str">
        <f>VLOOKUP(Tbl_Baseline_23_24_Adj[[#This Row],[Agy Code]],TblAgencies[],10,FALSE)</f>
        <v>Institute for Advanced Learning and Research</v>
      </c>
      <c r="G136" s="58">
        <f>VLOOKUP(Tbl_Baseline_23_24_Adj[[#This Row],[Agy Code]],TblAgencies[],13,FALSE)</f>
        <v>117000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35">
      <c r="B137" s="58">
        <f>VLOOKUP(Tbl_Baseline_23_24_Adj[[#This Row],[Agy Code]],TblAgencies[],4,FALSE)</f>
        <v>7</v>
      </c>
      <c r="C137" s="58">
        <f>VLOOKUP(Tbl_Baseline_23_24_Adj[[#This Row],[Agy Code]],TblAgencies[],2,FALSE)</f>
        <v>3</v>
      </c>
      <c r="D137" s="58">
        <f t="shared" si="0"/>
        <v>885</v>
      </c>
      <c r="E137" s="56" t="str">
        <f>VLOOKUP(Tbl_Baseline_23_24_Adj[[#This Row],[Agy Code]],TblAgencies[],9,FALSE)</f>
        <v>885: Institute for Advanced Learning and Research</v>
      </c>
      <c r="F137" s="58" t="str">
        <f>VLOOKUP(Tbl_Baseline_23_24_Adj[[#This Row],[Agy Code]],TblAgencies[],10,FALSE)</f>
        <v>Institute for Advanced Learning and Research</v>
      </c>
      <c r="G137" s="58">
        <f>VLOOKUP(Tbl_Baseline_23_24_Adj[[#This Row],[Agy Code]],TblAgencies[],13,FALSE)</f>
        <v>117000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885: Institute for Advanced Learning and Research</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35">
      <c r="B6" s="58">
        <f>VLOOKUP(Tbl_PolicyChanges[[#This Row],[Agy Code]],TblAgencies[],4,FALSE)</f>
        <v>7</v>
      </c>
      <c r="C6" s="58">
        <f>VLOOKUP(Tbl_PolicyChanges[[#This Row],[Agy Code]],TblAgencies[],2,FALSE)</f>
        <v>3</v>
      </c>
      <c r="D6" s="58">
        <f t="shared" ref="D6:D80" si="0">SelectAgyCode</f>
        <v>885</v>
      </c>
      <c r="E6" s="58" t="str">
        <f>VLOOKUP(Tbl_PolicyChanges[[#This Row],[Agy Code]],TblAgencies[],9,FALSE)</f>
        <v>885: Institute for Advanced Learning and Research</v>
      </c>
      <c r="F6" s="58" t="str">
        <f>VLOOKUP(Tbl_PolicyChanges[[#This Row],[Agy Code]],TblAgencies[],10,FALSE)</f>
        <v>Institute for Advanced Learning and Research</v>
      </c>
      <c r="G6" s="58">
        <f>VLOOKUP(Tbl_PolicyChanges[[#This Row],[Agy Code]],TblAgencies[],13,FALSE)</f>
        <v>117000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7</v>
      </c>
      <c r="C7" s="56">
        <f>VLOOKUP(Tbl_PolicyChanges[[#This Row],[Agy Code]],TblAgencies[],2,FALSE)</f>
        <v>3</v>
      </c>
      <c r="D7" s="56">
        <f t="shared" si="0"/>
        <v>885</v>
      </c>
      <c r="E7" s="56" t="str">
        <f>VLOOKUP(Tbl_PolicyChanges[[#This Row],[Agy Code]],TblAgencies[],9,FALSE)</f>
        <v>885: Institute for Advanced Learning and Research</v>
      </c>
      <c r="F7" s="56" t="str">
        <f>VLOOKUP(Tbl_PolicyChanges[[#This Row],[Agy Code]],TblAgencies[],10,FALSE)</f>
        <v>Institute for Advanced Learning and Research</v>
      </c>
      <c r="G7" s="56">
        <f>VLOOKUP(Tbl_PolicyChanges[[#This Row],[Agy Code]],TblAgencies[],13,FALSE)</f>
        <v>117000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7</v>
      </c>
      <c r="C8" s="58">
        <f>VLOOKUP(Tbl_PolicyChanges[[#This Row],[Agy Code]],TblAgencies[],2,FALSE)</f>
        <v>3</v>
      </c>
      <c r="D8" s="58">
        <f t="shared" si="0"/>
        <v>885</v>
      </c>
      <c r="E8" s="56" t="str">
        <f>VLOOKUP(Tbl_PolicyChanges[[#This Row],[Agy Code]],TblAgencies[],9,FALSE)</f>
        <v>885: Institute for Advanced Learning and Research</v>
      </c>
      <c r="F8" s="58" t="str">
        <f>VLOOKUP(Tbl_PolicyChanges[[#This Row],[Agy Code]],TblAgencies[],10,FALSE)</f>
        <v>Institute for Advanced Learning and Research</v>
      </c>
      <c r="G8" s="58">
        <f>VLOOKUP(Tbl_PolicyChanges[[#This Row],[Agy Code]],TblAgencies[],13,FALSE)</f>
        <v>117000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7</v>
      </c>
      <c r="C9" s="58">
        <f>VLOOKUP(Tbl_PolicyChanges[[#This Row],[Agy Code]],TblAgencies[],2,FALSE)</f>
        <v>3</v>
      </c>
      <c r="D9" s="58">
        <f t="shared" si="0"/>
        <v>885</v>
      </c>
      <c r="E9" s="56" t="str">
        <f>VLOOKUP(Tbl_PolicyChanges[[#This Row],[Agy Code]],TblAgencies[],9,FALSE)</f>
        <v>885: Institute for Advanced Learning and Research</v>
      </c>
      <c r="F9" s="58" t="str">
        <f>VLOOKUP(Tbl_PolicyChanges[[#This Row],[Agy Code]],TblAgencies[],10,FALSE)</f>
        <v>Institute for Advanced Learning and Research</v>
      </c>
      <c r="G9" s="58">
        <f>VLOOKUP(Tbl_PolicyChanges[[#This Row],[Agy Code]],TblAgencies[],13,FALSE)</f>
        <v>117000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7</v>
      </c>
      <c r="C10" s="56">
        <f>VLOOKUP(Tbl_PolicyChanges[[#This Row],[Agy Code]],TblAgencies[],2,FALSE)</f>
        <v>3</v>
      </c>
      <c r="D10" s="56">
        <f t="shared" ref="D10:D41" si="1">SelectAgyCode</f>
        <v>885</v>
      </c>
      <c r="E10" s="56" t="str">
        <f>VLOOKUP(Tbl_PolicyChanges[[#This Row],[Agy Code]],TblAgencies[],9,FALSE)</f>
        <v>885: Institute for Advanced Learning and Research</v>
      </c>
      <c r="F10" s="56" t="str">
        <f>VLOOKUP(Tbl_PolicyChanges[[#This Row],[Agy Code]],TblAgencies[],10,FALSE)</f>
        <v>Institute for Advanced Learning and Research</v>
      </c>
      <c r="G10" s="56">
        <f>VLOOKUP(Tbl_PolicyChanges[[#This Row],[Agy Code]],TblAgencies[],13,FALSE)</f>
        <v>117000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7</v>
      </c>
      <c r="C11" s="56">
        <f>VLOOKUP(Tbl_PolicyChanges[[#This Row],[Agy Code]],TblAgencies[],2,FALSE)</f>
        <v>3</v>
      </c>
      <c r="D11" s="56">
        <f t="shared" si="1"/>
        <v>885</v>
      </c>
      <c r="E11" s="56" t="str">
        <f>VLOOKUP(Tbl_PolicyChanges[[#This Row],[Agy Code]],TblAgencies[],9,FALSE)</f>
        <v>885: Institute for Advanced Learning and Research</v>
      </c>
      <c r="F11" s="56" t="str">
        <f>VLOOKUP(Tbl_PolicyChanges[[#This Row],[Agy Code]],TblAgencies[],10,FALSE)</f>
        <v>Institute for Advanced Learning and Research</v>
      </c>
      <c r="G11" s="56">
        <f>VLOOKUP(Tbl_PolicyChanges[[#This Row],[Agy Code]],TblAgencies[],13,FALSE)</f>
        <v>117000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7</v>
      </c>
      <c r="C12" s="56">
        <f>VLOOKUP(Tbl_PolicyChanges[[#This Row],[Agy Code]],TblAgencies[],2,FALSE)</f>
        <v>3</v>
      </c>
      <c r="D12" s="56">
        <f t="shared" si="1"/>
        <v>885</v>
      </c>
      <c r="E12" s="56" t="str">
        <f>VLOOKUP(Tbl_PolicyChanges[[#This Row],[Agy Code]],TblAgencies[],9,FALSE)</f>
        <v>885: Institute for Advanced Learning and Research</v>
      </c>
      <c r="F12" s="56" t="str">
        <f>VLOOKUP(Tbl_PolicyChanges[[#This Row],[Agy Code]],TblAgencies[],10,FALSE)</f>
        <v>Institute for Advanced Learning and Research</v>
      </c>
      <c r="G12" s="56">
        <f>VLOOKUP(Tbl_PolicyChanges[[#This Row],[Agy Code]],TblAgencies[],13,FALSE)</f>
        <v>117000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7</v>
      </c>
      <c r="C13" s="56">
        <f>VLOOKUP(Tbl_PolicyChanges[[#This Row],[Agy Code]],TblAgencies[],2,FALSE)</f>
        <v>3</v>
      </c>
      <c r="D13" s="56">
        <f t="shared" si="1"/>
        <v>885</v>
      </c>
      <c r="E13" s="56" t="str">
        <f>VLOOKUP(Tbl_PolicyChanges[[#This Row],[Agy Code]],TblAgencies[],9,FALSE)</f>
        <v>885: Institute for Advanced Learning and Research</v>
      </c>
      <c r="F13" s="56" t="str">
        <f>VLOOKUP(Tbl_PolicyChanges[[#This Row],[Agy Code]],TblAgencies[],10,FALSE)</f>
        <v>Institute for Advanced Learning and Research</v>
      </c>
      <c r="G13" s="56">
        <f>VLOOKUP(Tbl_PolicyChanges[[#This Row],[Agy Code]],TblAgencies[],13,FALSE)</f>
        <v>117000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7</v>
      </c>
      <c r="C14" s="56">
        <f>VLOOKUP(Tbl_PolicyChanges[[#This Row],[Agy Code]],TblAgencies[],2,FALSE)</f>
        <v>3</v>
      </c>
      <c r="D14" s="56">
        <f t="shared" si="1"/>
        <v>885</v>
      </c>
      <c r="E14" s="56" t="str">
        <f>VLOOKUP(Tbl_PolicyChanges[[#This Row],[Agy Code]],TblAgencies[],9,FALSE)</f>
        <v>885: Institute for Advanced Learning and Research</v>
      </c>
      <c r="F14" s="56" t="str">
        <f>VLOOKUP(Tbl_PolicyChanges[[#This Row],[Agy Code]],TblAgencies[],10,FALSE)</f>
        <v>Institute for Advanced Learning and Research</v>
      </c>
      <c r="G14" s="56">
        <f>VLOOKUP(Tbl_PolicyChanges[[#This Row],[Agy Code]],TblAgencies[],13,FALSE)</f>
        <v>117000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7</v>
      </c>
      <c r="C15" s="56">
        <f>VLOOKUP(Tbl_PolicyChanges[[#This Row],[Agy Code]],TblAgencies[],2,FALSE)</f>
        <v>3</v>
      </c>
      <c r="D15" s="56">
        <f t="shared" si="1"/>
        <v>885</v>
      </c>
      <c r="E15" s="56" t="str">
        <f>VLOOKUP(Tbl_PolicyChanges[[#This Row],[Agy Code]],TblAgencies[],9,FALSE)</f>
        <v>885: Institute for Advanced Learning and Research</v>
      </c>
      <c r="F15" s="56" t="str">
        <f>VLOOKUP(Tbl_PolicyChanges[[#This Row],[Agy Code]],TblAgencies[],10,FALSE)</f>
        <v>Institute for Advanced Learning and Research</v>
      </c>
      <c r="G15" s="56">
        <f>VLOOKUP(Tbl_PolicyChanges[[#This Row],[Agy Code]],TblAgencies[],13,FALSE)</f>
        <v>117000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7</v>
      </c>
      <c r="C16" s="56">
        <f>VLOOKUP(Tbl_PolicyChanges[[#This Row],[Agy Code]],TblAgencies[],2,FALSE)</f>
        <v>3</v>
      </c>
      <c r="D16" s="56">
        <f t="shared" si="1"/>
        <v>885</v>
      </c>
      <c r="E16" s="56" t="str">
        <f>VLOOKUP(Tbl_PolicyChanges[[#This Row],[Agy Code]],TblAgencies[],9,FALSE)</f>
        <v>885: Institute for Advanced Learning and Research</v>
      </c>
      <c r="F16" s="56" t="str">
        <f>VLOOKUP(Tbl_PolicyChanges[[#This Row],[Agy Code]],TblAgencies[],10,FALSE)</f>
        <v>Institute for Advanced Learning and Research</v>
      </c>
      <c r="G16" s="56">
        <f>VLOOKUP(Tbl_PolicyChanges[[#This Row],[Agy Code]],TblAgencies[],13,FALSE)</f>
        <v>117000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7</v>
      </c>
      <c r="C17" s="56">
        <f>VLOOKUP(Tbl_PolicyChanges[[#This Row],[Agy Code]],TblAgencies[],2,FALSE)</f>
        <v>3</v>
      </c>
      <c r="D17" s="56">
        <f t="shared" si="1"/>
        <v>885</v>
      </c>
      <c r="E17" s="56" t="str">
        <f>VLOOKUP(Tbl_PolicyChanges[[#This Row],[Agy Code]],TblAgencies[],9,FALSE)</f>
        <v>885: Institute for Advanced Learning and Research</v>
      </c>
      <c r="F17" s="56" t="str">
        <f>VLOOKUP(Tbl_PolicyChanges[[#This Row],[Agy Code]],TblAgencies[],10,FALSE)</f>
        <v>Institute for Advanced Learning and Research</v>
      </c>
      <c r="G17" s="56">
        <f>VLOOKUP(Tbl_PolicyChanges[[#This Row],[Agy Code]],TblAgencies[],13,FALSE)</f>
        <v>117000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7</v>
      </c>
      <c r="C18" s="56">
        <f>VLOOKUP(Tbl_PolicyChanges[[#This Row],[Agy Code]],TblAgencies[],2,FALSE)</f>
        <v>3</v>
      </c>
      <c r="D18" s="56">
        <f t="shared" si="1"/>
        <v>885</v>
      </c>
      <c r="E18" s="56" t="str">
        <f>VLOOKUP(Tbl_PolicyChanges[[#This Row],[Agy Code]],TblAgencies[],9,FALSE)</f>
        <v>885: Institute for Advanced Learning and Research</v>
      </c>
      <c r="F18" s="56" t="str">
        <f>VLOOKUP(Tbl_PolicyChanges[[#This Row],[Agy Code]],TblAgencies[],10,FALSE)</f>
        <v>Institute for Advanced Learning and Research</v>
      </c>
      <c r="G18" s="56">
        <f>VLOOKUP(Tbl_PolicyChanges[[#This Row],[Agy Code]],TblAgencies[],13,FALSE)</f>
        <v>117000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7</v>
      </c>
      <c r="C19" s="56">
        <f>VLOOKUP(Tbl_PolicyChanges[[#This Row],[Agy Code]],TblAgencies[],2,FALSE)</f>
        <v>3</v>
      </c>
      <c r="D19" s="56">
        <f t="shared" si="1"/>
        <v>885</v>
      </c>
      <c r="E19" s="56" t="str">
        <f>VLOOKUP(Tbl_PolicyChanges[[#This Row],[Agy Code]],TblAgencies[],9,FALSE)</f>
        <v>885: Institute for Advanced Learning and Research</v>
      </c>
      <c r="F19" s="56" t="str">
        <f>VLOOKUP(Tbl_PolicyChanges[[#This Row],[Agy Code]],TblAgencies[],10,FALSE)</f>
        <v>Institute for Advanced Learning and Research</v>
      </c>
      <c r="G19" s="56">
        <f>VLOOKUP(Tbl_PolicyChanges[[#This Row],[Agy Code]],TblAgencies[],13,FALSE)</f>
        <v>117000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7</v>
      </c>
      <c r="C20" s="56">
        <f>VLOOKUP(Tbl_PolicyChanges[[#This Row],[Agy Code]],TblAgencies[],2,FALSE)</f>
        <v>3</v>
      </c>
      <c r="D20" s="56">
        <f t="shared" si="1"/>
        <v>885</v>
      </c>
      <c r="E20" s="56" t="str">
        <f>VLOOKUP(Tbl_PolicyChanges[[#This Row],[Agy Code]],TblAgencies[],9,FALSE)</f>
        <v>885: Institute for Advanced Learning and Research</v>
      </c>
      <c r="F20" s="56" t="str">
        <f>VLOOKUP(Tbl_PolicyChanges[[#This Row],[Agy Code]],TblAgencies[],10,FALSE)</f>
        <v>Institute for Advanced Learning and Research</v>
      </c>
      <c r="G20" s="56">
        <f>VLOOKUP(Tbl_PolicyChanges[[#This Row],[Agy Code]],TblAgencies[],13,FALSE)</f>
        <v>117000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7</v>
      </c>
      <c r="C21" s="56">
        <f>VLOOKUP(Tbl_PolicyChanges[[#This Row],[Agy Code]],TblAgencies[],2,FALSE)</f>
        <v>3</v>
      </c>
      <c r="D21" s="56">
        <f t="shared" si="1"/>
        <v>885</v>
      </c>
      <c r="E21" s="56" t="str">
        <f>VLOOKUP(Tbl_PolicyChanges[[#This Row],[Agy Code]],TblAgencies[],9,FALSE)</f>
        <v>885: Institute for Advanced Learning and Research</v>
      </c>
      <c r="F21" s="56" t="str">
        <f>VLOOKUP(Tbl_PolicyChanges[[#This Row],[Agy Code]],TblAgencies[],10,FALSE)</f>
        <v>Institute for Advanced Learning and Research</v>
      </c>
      <c r="G21" s="56">
        <f>VLOOKUP(Tbl_PolicyChanges[[#This Row],[Agy Code]],TblAgencies[],13,FALSE)</f>
        <v>117000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7</v>
      </c>
      <c r="C22" s="56">
        <f>VLOOKUP(Tbl_PolicyChanges[[#This Row],[Agy Code]],TblAgencies[],2,FALSE)</f>
        <v>3</v>
      </c>
      <c r="D22" s="56">
        <f t="shared" si="1"/>
        <v>885</v>
      </c>
      <c r="E22" s="56" t="str">
        <f>VLOOKUP(Tbl_PolicyChanges[[#This Row],[Agy Code]],TblAgencies[],9,FALSE)</f>
        <v>885: Institute for Advanced Learning and Research</v>
      </c>
      <c r="F22" s="56" t="str">
        <f>VLOOKUP(Tbl_PolicyChanges[[#This Row],[Agy Code]],TblAgencies[],10,FALSE)</f>
        <v>Institute for Advanced Learning and Research</v>
      </c>
      <c r="G22" s="56">
        <f>VLOOKUP(Tbl_PolicyChanges[[#This Row],[Agy Code]],TblAgencies[],13,FALSE)</f>
        <v>117000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7</v>
      </c>
      <c r="C23" s="56">
        <f>VLOOKUP(Tbl_PolicyChanges[[#This Row],[Agy Code]],TblAgencies[],2,FALSE)</f>
        <v>3</v>
      </c>
      <c r="D23" s="56">
        <f t="shared" si="1"/>
        <v>885</v>
      </c>
      <c r="E23" s="56" t="str">
        <f>VLOOKUP(Tbl_PolicyChanges[[#This Row],[Agy Code]],TblAgencies[],9,FALSE)</f>
        <v>885: Institute for Advanced Learning and Research</v>
      </c>
      <c r="F23" s="56" t="str">
        <f>VLOOKUP(Tbl_PolicyChanges[[#This Row],[Agy Code]],TblAgencies[],10,FALSE)</f>
        <v>Institute for Advanced Learning and Research</v>
      </c>
      <c r="G23" s="56">
        <f>VLOOKUP(Tbl_PolicyChanges[[#This Row],[Agy Code]],TblAgencies[],13,FALSE)</f>
        <v>117000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7</v>
      </c>
      <c r="C24" s="56">
        <f>VLOOKUP(Tbl_PolicyChanges[[#This Row],[Agy Code]],TblAgencies[],2,FALSE)</f>
        <v>3</v>
      </c>
      <c r="D24" s="56">
        <f t="shared" si="1"/>
        <v>885</v>
      </c>
      <c r="E24" s="56" t="str">
        <f>VLOOKUP(Tbl_PolicyChanges[[#This Row],[Agy Code]],TblAgencies[],9,FALSE)</f>
        <v>885: Institute for Advanced Learning and Research</v>
      </c>
      <c r="F24" s="56" t="str">
        <f>VLOOKUP(Tbl_PolicyChanges[[#This Row],[Agy Code]],TblAgencies[],10,FALSE)</f>
        <v>Institute for Advanced Learning and Research</v>
      </c>
      <c r="G24" s="56">
        <f>VLOOKUP(Tbl_PolicyChanges[[#This Row],[Agy Code]],TblAgencies[],13,FALSE)</f>
        <v>117000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7</v>
      </c>
      <c r="C25" s="56">
        <f>VLOOKUP(Tbl_PolicyChanges[[#This Row],[Agy Code]],TblAgencies[],2,FALSE)</f>
        <v>3</v>
      </c>
      <c r="D25" s="56">
        <f t="shared" si="1"/>
        <v>885</v>
      </c>
      <c r="E25" s="56" t="str">
        <f>VLOOKUP(Tbl_PolicyChanges[[#This Row],[Agy Code]],TblAgencies[],9,FALSE)</f>
        <v>885: Institute for Advanced Learning and Research</v>
      </c>
      <c r="F25" s="56" t="str">
        <f>VLOOKUP(Tbl_PolicyChanges[[#This Row],[Agy Code]],TblAgencies[],10,FALSE)</f>
        <v>Institute for Advanced Learning and Research</v>
      </c>
      <c r="G25" s="56">
        <f>VLOOKUP(Tbl_PolicyChanges[[#This Row],[Agy Code]],TblAgencies[],13,FALSE)</f>
        <v>117000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7</v>
      </c>
      <c r="C26" s="56">
        <f>VLOOKUP(Tbl_PolicyChanges[[#This Row],[Agy Code]],TblAgencies[],2,FALSE)</f>
        <v>3</v>
      </c>
      <c r="D26" s="56">
        <f t="shared" si="1"/>
        <v>885</v>
      </c>
      <c r="E26" s="56" t="str">
        <f>VLOOKUP(Tbl_PolicyChanges[[#This Row],[Agy Code]],TblAgencies[],9,FALSE)</f>
        <v>885: Institute for Advanced Learning and Research</v>
      </c>
      <c r="F26" s="56" t="str">
        <f>VLOOKUP(Tbl_PolicyChanges[[#This Row],[Agy Code]],TblAgencies[],10,FALSE)</f>
        <v>Institute for Advanced Learning and Research</v>
      </c>
      <c r="G26" s="56">
        <f>VLOOKUP(Tbl_PolicyChanges[[#This Row],[Agy Code]],TblAgencies[],13,FALSE)</f>
        <v>117000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7</v>
      </c>
      <c r="C27" s="56">
        <f>VLOOKUP(Tbl_PolicyChanges[[#This Row],[Agy Code]],TblAgencies[],2,FALSE)</f>
        <v>3</v>
      </c>
      <c r="D27" s="56">
        <f t="shared" si="1"/>
        <v>885</v>
      </c>
      <c r="E27" s="56" t="str">
        <f>VLOOKUP(Tbl_PolicyChanges[[#This Row],[Agy Code]],TblAgencies[],9,FALSE)</f>
        <v>885: Institute for Advanced Learning and Research</v>
      </c>
      <c r="F27" s="56" t="str">
        <f>VLOOKUP(Tbl_PolicyChanges[[#This Row],[Agy Code]],TblAgencies[],10,FALSE)</f>
        <v>Institute for Advanced Learning and Research</v>
      </c>
      <c r="G27" s="56">
        <f>VLOOKUP(Tbl_PolicyChanges[[#This Row],[Agy Code]],TblAgencies[],13,FALSE)</f>
        <v>117000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7</v>
      </c>
      <c r="C28" s="56">
        <f>VLOOKUP(Tbl_PolicyChanges[[#This Row],[Agy Code]],TblAgencies[],2,FALSE)</f>
        <v>3</v>
      </c>
      <c r="D28" s="56">
        <f t="shared" si="1"/>
        <v>885</v>
      </c>
      <c r="E28" s="56" t="str">
        <f>VLOOKUP(Tbl_PolicyChanges[[#This Row],[Agy Code]],TblAgencies[],9,FALSE)</f>
        <v>885: Institute for Advanced Learning and Research</v>
      </c>
      <c r="F28" s="56" t="str">
        <f>VLOOKUP(Tbl_PolicyChanges[[#This Row],[Agy Code]],TblAgencies[],10,FALSE)</f>
        <v>Institute for Advanced Learning and Research</v>
      </c>
      <c r="G28" s="56">
        <f>VLOOKUP(Tbl_PolicyChanges[[#This Row],[Agy Code]],TblAgencies[],13,FALSE)</f>
        <v>117000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7</v>
      </c>
      <c r="C29" s="56">
        <f>VLOOKUP(Tbl_PolicyChanges[[#This Row],[Agy Code]],TblAgencies[],2,FALSE)</f>
        <v>3</v>
      </c>
      <c r="D29" s="56">
        <f t="shared" si="1"/>
        <v>885</v>
      </c>
      <c r="E29" s="56" t="str">
        <f>VLOOKUP(Tbl_PolicyChanges[[#This Row],[Agy Code]],TblAgencies[],9,FALSE)</f>
        <v>885: Institute for Advanced Learning and Research</v>
      </c>
      <c r="F29" s="56" t="str">
        <f>VLOOKUP(Tbl_PolicyChanges[[#This Row],[Agy Code]],TblAgencies[],10,FALSE)</f>
        <v>Institute for Advanced Learning and Research</v>
      </c>
      <c r="G29" s="56">
        <f>VLOOKUP(Tbl_PolicyChanges[[#This Row],[Agy Code]],TblAgencies[],13,FALSE)</f>
        <v>117000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7</v>
      </c>
      <c r="C30" s="56">
        <f>VLOOKUP(Tbl_PolicyChanges[[#This Row],[Agy Code]],TblAgencies[],2,FALSE)</f>
        <v>3</v>
      </c>
      <c r="D30" s="56">
        <f t="shared" si="1"/>
        <v>885</v>
      </c>
      <c r="E30" s="56" t="str">
        <f>VLOOKUP(Tbl_PolicyChanges[[#This Row],[Agy Code]],TblAgencies[],9,FALSE)</f>
        <v>885: Institute for Advanced Learning and Research</v>
      </c>
      <c r="F30" s="56" t="str">
        <f>VLOOKUP(Tbl_PolicyChanges[[#This Row],[Agy Code]],TblAgencies[],10,FALSE)</f>
        <v>Institute for Advanced Learning and Research</v>
      </c>
      <c r="G30" s="56">
        <f>VLOOKUP(Tbl_PolicyChanges[[#This Row],[Agy Code]],TblAgencies[],13,FALSE)</f>
        <v>117000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7</v>
      </c>
      <c r="C31" s="56">
        <f>VLOOKUP(Tbl_PolicyChanges[[#This Row],[Agy Code]],TblAgencies[],2,FALSE)</f>
        <v>3</v>
      </c>
      <c r="D31" s="56">
        <f t="shared" si="1"/>
        <v>885</v>
      </c>
      <c r="E31" s="56" t="str">
        <f>VLOOKUP(Tbl_PolicyChanges[[#This Row],[Agy Code]],TblAgencies[],9,FALSE)</f>
        <v>885: Institute for Advanced Learning and Research</v>
      </c>
      <c r="F31" s="56" t="str">
        <f>VLOOKUP(Tbl_PolicyChanges[[#This Row],[Agy Code]],TblAgencies[],10,FALSE)</f>
        <v>Institute for Advanced Learning and Research</v>
      </c>
      <c r="G31" s="56">
        <f>VLOOKUP(Tbl_PolicyChanges[[#This Row],[Agy Code]],TblAgencies[],13,FALSE)</f>
        <v>117000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7</v>
      </c>
      <c r="C32" s="56">
        <f>VLOOKUP(Tbl_PolicyChanges[[#This Row],[Agy Code]],TblAgencies[],2,FALSE)</f>
        <v>3</v>
      </c>
      <c r="D32" s="56">
        <f t="shared" si="1"/>
        <v>885</v>
      </c>
      <c r="E32" s="56" t="str">
        <f>VLOOKUP(Tbl_PolicyChanges[[#This Row],[Agy Code]],TblAgencies[],9,FALSE)</f>
        <v>885: Institute for Advanced Learning and Research</v>
      </c>
      <c r="F32" s="56" t="str">
        <f>VLOOKUP(Tbl_PolicyChanges[[#This Row],[Agy Code]],TblAgencies[],10,FALSE)</f>
        <v>Institute for Advanced Learning and Research</v>
      </c>
      <c r="G32" s="56">
        <f>VLOOKUP(Tbl_PolicyChanges[[#This Row],[Agy Code]],TblAgencies[],13,FALSE)</f>
        <v>117000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7</v>
      </c>
      <c r="C33" s="56">
        <f>VLOOKUP(Tbl_PolicyChanges[[#This Row],[Agy Code]],TblAgencies[],2,FALSE)</f>
        <v>3</v>
      </c>
      <c r="D33" s="56">
        <f t="shared" si="1"/>
        <v>885</v>
      </c>
      <c r="E33" s="56" t="str">
        <f>VLOOKUP(Tbl_PolicyChanges[[#This Row],[Agy Code]],TblAgencies[],9,FALSE)</f>
        <v>885: Institute for Advanced Learning and Research</v>
      </c>
      <c r="F33" s="56" t="str">
        <f>VLOOKUP(Tbl_PolicyChanges[[#This Row],[Agy Code]],TblAgencies[],10,FALSE)</f>
        <v>Institute for Advanced Learning and Research</v>
      </c>
      <c r="G33" s="56">
        <f>VLOOKUP(Tbl_PolicyChanges[[#This Row],[Agy Code]],TblAgencies[],13,FALSE)</f>
        <v>117000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7</v>
      </c>
      <c r="C34" s="56">
        <f>VLOOKUP(Tbl_PolicyChanges[[#This Row],[Agy Code]],TblAgencies[],2,FALSE)</f>
        <v>3</v>
      </c>
      <c r="D34" s="56">
        <f t="shared" si="1"/>
        <v>885</v>
      </c>
      <c r="E34" s="56" t="str">
        <f>VLOOKUP(Tbl_PolicyChanges[[#This Row],[Agy Code]],TblAgencies[],9,FALSE)</f>
        <v>885: Institute for Advanced Learning and Research</v>
      </c>
      <c r="F34" s="56" t="str">
        <f>VLOOKUP(Tbl_PolicyChanges[[#This Row],[Agy Code]],TblAgencies[],10,FALSE)</f>
        <v>Institute for Advanced Learning and Research</v>
      </c>
      <c r="G34" s="56">
        <f>VLOOKUP(Tbl_PolicyChanges[[#This Row],[Agy Code]],TblAgencies[],13,FALSE)</f>
        <v>117000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7</v>
      </c>
      <c r="C35" s="56">
        <f>VLOOKUP(Tbl_PolicyChanges[[#This Row],[Agy Code]],TblAgencies[],2,FALSE)</f>
        <v>3</v>
      </c>
      <c r="D35" s="56">
        <f t="shared" si="1"/>
        <v>885</v>
      </c>
      <c r="E35" s="56" t="str">
        <f>VLOOKUP(Tbl_PolicyChanges[[#This Row],[Agy Code]],TblAgencies[],9,FALSE)</f>
        <v>885: Institute for Advanced Learning and Research</v>
      </c>
      <c r="F35" s="56" t="str">
        <f>VLOOKUP(Tbl_PolicyChanges[[#This Row],[Agy Code]],TblAgencies[],10,FALSE)</f>
        <v>Institute for Advanced Learning and Research</v>
      </c>
      <c r="G35" s="56">
        <f>VLOOKUP(Tbl_PolicyChanges[[#This Row],[Agy Code]],TblAgencies[],13,FALSE)</f>
        <v>117000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7</v>
      </c>
      <c r="C36" s="56">
        <f>VLOOKUP(Tbl_PolicyChanges[[#This Row],[Agy Code]],TblAgencies[],2,FALSE)</f>
        <v>3</v>
      </c>
      <c r="D36" s="56">
        <f t="shared" si="1"/>
        <v>885</v>
      </c>
      <c r="E36" s="56" t="str">
        <f>VLOOKUP(Tbl_PolicyChanges[[#This Row],[Agy Code]],TblAgencies[],9,FALSE)</f>
        <v>885: Institute for Advanced Learning and Research</v>
      </c>
      <c r="F36" s="56" t="str">
        <f>VLOOKUP(Tbl_PolicyChanges[[#This Row],[Agy Code]],TblAgencies[],10,FALSE)</f>
        <v>Institute for Advanced Learning and Research</v>
      </c>
      <c r="G36" s="56">
        <f>VLOOKUP(Tbl_PolicyChanges[[#This Row],[Agy Code]],TblAgencies[],13,FALSE)</f>
        <v>117000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7</v>
      </c>
      <c r="C37" s="56">
        <f>VLOOKUP(Tbl_PolicyChanges[[#This Row],[Agy Code]],TblAgencies[],2,FALSE)</f>
        <v>3</v>
      </c>
      <c r="D37" s="56">
        <f t="shared" si="1"/>
        <v>885</v>
      </c>
      <c r="E37" s="56" t="str">
        <f>VLOOKUP(Tbl_PolicyChanges[[#This Row],[Agy Code]],TblAgencies[],9,FALSE)</f>
        <v>885: Institute for Advanced Learning and Research</v>
      </c>
      <c r="F37" s="56" t="str">
        <f>VLOOKUP(Tbl_PolicyChanges[[#This Row],[Agy Code]],TblAgencies[],10,FALSE)</f>
        <v>Institute for Advanced Learning and Research</v>
      </c>
      <c r="G37" s="56">
        <f>VLOOKUP(Tbl_PolicyChanges[[#This Row],[Agy Code]],TblAgencies[],13,FALSE)</f>
        <v>117000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7</v>
      </c>
      <c r="C38" s="56">
        <f>VLOOKUP(Tbl_PolicyChanges[[#This Row],[Agy Code]],TblAgencies[],2,FALSE)</f>
        <v>3</v>
      </c>
      <c r="D38" s="56">
        <f t="shared" si="1"/>
        <v>885</v>
      </c>
      <c r="E38" s="56" t="str">
        <f>VLOOKUP(Tbl_PolicyChanges[[#This Row],[Agy Code]],TblAgencies[],9,FALSE)</f>
        <v>885: Institute for Advanced Learning and Research</v>
      </c>
      <c r="F38" s="56" t="str">
        <f>VLOOKUP(Tbl_PolicyChanges[[#This Row],[Agy Code]],TblAgencies[],10,FALSE)</f>
        <v>Institute for Advanced Learning and Research</v>
      </c>
      <c r="G38" s="56">
        <f>VLOOKUP(Tbl_PolicyChanges[[#This Row],[Agy Code]],TblAgencies[],13,FALSE)</f>
        <v>117000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7</v>
      </c>
      <c r="C39" s="56">
        <f>VLOOKUP(Tbl_PolicyChanges[[#This Row],[Agy Code]],TblAgencies[],2,FALSE)</f>
        <v>3</v>
      </c>
      <c r="D39" s="56">
        <f t="shared" si="1"/>
        <v>885</v>
      </c>
      <c r="E39" s="56" t="str">
        <f>VLOOKUP(Tbl_PolicyChanges[[#This Row],[Agy Code]],TblAgencies[],9,FALSE)</f>
        <v>885: Institute for Advanced Learning and Research</v>
      </c>
      <c r="F39" s="56" t="str">
        <f>VLOOKUP(Tbl_PolicyChanges[[#This Row],[Agy Code]],TblAgencies[],10,FALSE)</f>
        <v>Institute for Advanced Learning and Research</v>
      </c>
      <c r="G39" s="56">
        <f>VLOOKUP(Tbl_PolicyChanges[[#This Row],[Agy Code]],TblAgencies[],13,FALSE)</f>
        <v>117000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7</v>
      </c>
      <c r="C40" s="56">
        <f>VLOOKUP(Tbl_PolicyChanges[[#This Row],[Agy Code]],TblAgencies[],2,FALSE)</f>
        <v>3</v>
      </c>
      <c r="D40" s="56">
        <f t="shared" si="1"/>
        <v>885</v>
      </c>
      <c r="E40" s="56" t="str">
        <f>VLOOKUP(Tbl_PolicyChanges[[#This Row],[Agy Code]],TblAgencies[],9,FALSE)</f>
        <v>885: Institute for Advanced Learning and Research</v>
      </c>
      <c r="F40" s="56" t="str">
        <f>VLOOKUP(Tbl_PolicyChanges[[#This Row],[Agy Code]],TblAgencies[],10,FALSE)</f>
        <v>Institute for Advanced Learning and Research</v>
      </c>
      <c r="G40" s="56">
        <f>VLOOKUP(Tbl_PolicyChanges[[#This Row],[Agy Code]],TblAgencies[],13,FALSE)</f>
        <v>117000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7</v>
      </c>
      <c r="C41" s="56">
        <f>VLOOKUP(Tbl_PolicyChanges[[#This Row],[Agy Code]],TblAgencies[],2,FALSE)</f>
        <v>3</v>
      </c>
      <c r="D41" s="56">
        <f t="shared" si="1"/>
        <v>885</v>
      </c>
      <c r="E41" s="56" t="str">
        <f>VLOOKUP(Tbl_PolicyChanges[[#This Row],[Agy Code]],TblAgencies[],9,FALSE)</f>
        <v>885: Institute for Advanced Learning and Research</v>
      </c>
      <c r="F41" s="56" t="str">
        <f>VLOOKUP(Tbl_PolicyChanges[[#This Row],[Agy Code]],TblAgencies[],10,FALSE)</f>
        <v>Institute for Advanced Learning and Research</v>
      </c>
      <c r="G41" s="56">
        <f>VLOOKUP(Tbl_PolicyChanges[[#This Row],[Agy Code]],TblAgencies[],13,FALSE)</f>
        <v>117000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7</v>
      </c>
      <c r="C42" s="56">
        <f>VLOOKUP(Tbl_PolicyChanges[[#This Row],[Agy Code]],TblAgencies[],2,FALSE)</f>
        <v>3</v>
      </c>
      <c r="D42" s="56">
        <f t="shared" ref="D42:D69" si="2">SelectAgyCode</f>
        <v>885</v>
      </c>
      <c r="E42" s="56" t="str">
        <f>VLOOKUP(Tbl_PolicyChanges[[#This Row],[Agy Code]],TblAgencies[],9,FALSE)</f>
        <v>885: Institute for Advanced Learning and Research</v>
      </c>
      <c r="F42" s="56" t="str">
        <f>VLOOKUP(Tbl_PolicyChanges[[#This Row],[Agy Code]],TblAgencies[],10,FALSE)</f>
        <v>Institute for Advanced Learning and Research</v>
      </c>
      <c r="G42" s="56">
        <f>VLOOKUP(Tbl_PolicyChanges[[#This Row],[Agy Code]],TblAgencies[],13,FALSE)</f>
        <v>117000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7</v>
      </c>
      <c r="C43" s="56">
        <f>VLOOKUP(Tbl_PolicyChanges[[#This Row],[Agy Code]],TblAgencies[],2,FALSE)</f>
        <v>3</v>
      </c>
      <c r="D43" s="56">
        <f t="shared" si="2"/>
        <v>885</v>
      </c>
      <c r="E43" s="56" t="str">
        <f>VLOOKUP(Tbl_PolicyChanges[[#This Row],[Agy Code]],TblAgencies[],9,FALSE)</f>
        <v>885: Institute for Advanced Learning and Research</v>
      </c>
      <c r="F43" s="56" t="str">
        <f>VLOOKUP(Tbl_PolicyChanges[[#This Row],[Agy Code]],TblAgencies[],10,FALSE)</f>
        <v>Institute for Advanced Learning and Research</v>
      </c>
      <c r="G43" s="56">
        <f>VLOOKUP(Tbl_PolicyChanges[[#This Row],[Agy Code]],TblAgencies[],13,FALSE)</f>
        <v>117000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7</v>
      </c>
      <c r="C44" s="56">
        <f>VLOOKUP(Tbl_PolicyChanges[[#This Row],[Agy Code]],TblAgencies[],2,FALSE)</f>
        <v>3</v>
      </c>
      <c r="D44" s="56">
        <f t="shared" si="2"/>
        <v>885</v>
      </c>
      <c r="E44" s="56" t="str">
        <f>VLOOKUP(Tbl_PolicyChanges[[#This Row],[Agy Code]],TblAgencies[],9,FALSE)</f>
        <v>885: Institute for Advanced Learning and Research</v>
      </c>
      <c r="F44" s="56" t="str">
        <f>VLOOKUP(Tbl_PolicyChanges[[#This Row],[Agy Code]],TblAgencies[],10,FALSE)</f>
        <v>Institute for Advanced Learning and Research</v>
      </c>
      <c r="G44" s="56">
        <f>VLOOKUP(Tbl_PolicyChanges[[#This Row],[Agy Code]],TblAgencies[],13,FALSE)</f>
        <v>117000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7</v>
      </c>
      <c r="C45" s="56">
        <f>VLOOKUP(Tbl_PolicyChanges[[#This Row],[Agy Code]],TblAgencies[],2,FALSE)</f>
        <v>3</v>
      </c>
      <c r="D45" s="56">
        <f t="shared" si="2"/>
        <v>885</v>
      </c>
      <c r="E45" s="56" t="str">
        <f>VLOOKUP(Tbl_PolicyChanges[[#This Row],[Agy Code]],TblAgencies[],9,FALSE)</f>
        <v>885: Institute for Advanced Learning and Research</v>
      </c>
      <c r="F45" s="56" t="str">
        <f>VLOOKUP(Tbl_PolicyChanges[[#This Row],[Agy Code]],TblAgencies[],10,FALSE)</f>
        <v>Institute for Advanced Learning and Research</v>
      </c>
      <c r="G45" s="56">
        <f>VLOOKUP(Tbl_PolicyChanges[[#This Row],[Agy Code]],TblAgencies[],13,FALSE)</f>
        <v>117000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7</v>
      </c>
      <c r="C46" s="56">
        <f>VLOOKUP(Tbl_PolicyChanges[[#This Row],[Agy Code]],TblAgencies[],2,FALSE)</f>
        <v>3</v>
      </c>
      <c r="D46" s="56">
        <f t="shared" si="2"/>
        <v>885</v>
      </c>
      <c r="E46" s="56" t="str">
        <f>VLOOKUP(Tbl_PolicyChanges[[#This Row],[Agy Code]],TblAgencies[],9,FALSE)</f>
        <v>885: Institute for Advanced Learning and Research</v>
      </c>
      <c r="F46" s="56" t="str">
        <f>VLOOKUP(Tbl_PolicyChanges[[#This Row],[Agy Code]],TblAgencies[],10,FALSE)</f>
        <v>Institute for Advanced Learning and Research</v>
      </c>
      <c r="G46" s="56">
        <f>VLOOKUP(Tbl_PolicyChanges[[#This Row],[Agy Code]],TblAgencies[],13,FALSE)</f>
        <v>117000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7</v>
      </c>
      <c r="C47" s="56">
        <f>VLOOKUP(Tbl_PolicyChanges[[#This Row],[Agy Code]],TblAgencies[],2,FALSE)</f>
        <v>3</v>
      </c>
      <c r="D47" s="56">
        <f t="shared" si="2"/>
        <v>885</v>
      </c>
      <c r="E47" s="56" t="str">
        <f>VLOOKUP(Tbl_PolicyChanges[[#This Row],[Agy Code]],TblAgencies[],9,FALSE)</f>
        <v>885: Institute for Advanced Learning and Research</v>
      </c>
      <c r="F47" s="56" t="str">
        <f>VLOOKUP(Tbl_PolicyChanges[[#This Row],[Agy Code]],TblAgencies[],10,FALSE)</f>
        <v>Institute for Advanced Learning and Research</v>
      </c>
      <c r="G47" s="56">
        <f>VLOOKUP(Tbl_PolicyChanges[[#This Row],[Agy Code]],TblAgencies[],13,FALSE)</f>
        <v>117000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7</v>
      </c>
      <c r="C48" s="56">
        <f>VLOOKUP(Tbl_PolicyChanges[[#This Row],[Agy Code]],TblAgencies[],2,FALSE)</f>
        <v>3</v>
      </c>
      <c r="D48" s="56">
        <f t="shared" si="2"/>
        <v>885</v>
      </c>
      <c r="E48" s="56" t="str">
        <f>VLOOKUP(Tbl_PolicyChanges[[#This Row],[Agy Code]],TblAgencies[],9,FALSE)</f>
        <v>885: Institute for Advanced Learning and Research</v>
      </c>
      <c r="F48" s="56" t="str">
        <f>VLOOKUP(Tbl_PolicyChanges[[#This Row],[Agy Code]],TblAgencies[],10,FALSE)</f>
        <v>Institute for Advanced Learning and Research</v>
      </c>
      <c r="G48" s="56">
        <f>VLOOKUP(Tbl_PolicyChanges[[#This Row],[Agy Code]],TblAgencies[],13,FALSE)</f>
        <v>117000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7</v>
      </c>
      <c r="C49" s="56">
        <f>VLOOKUP(Tbl_PolicyChanges[[#This Row],[Agy Code]],TblAgencies[],2,FALSE)</f>
        <v>3</v>
      </c>
      <c r="D49" s="56">
        <f t="shared" si="2"/>
        <v>885</v>
      </c>
      <c r="E49" s="56" t="str">
        <f>VLOOKUP(Tbl_PolicyChanges[[#This Row],[Agy Code]],TblAgencies[],9,FALSE)</f>
        <v>885: Institute for Advanced Learning and Research</v>
      </c>
      <c r="F49" s="56" t="str">
        <f>VLOOKUP(Tbl_PolicyChanges[[#This Row],[Agy Code]],TblAgencies[],10,FALSE)</f>
        <v>Institute for Advanced Learning and Research</v>
      </c>
      <c r="G49" s="56">
        <f>VLOOKUP(Tbl_PolicyChanges[[#This Row],[Agy Code]],TblAgencies[],13,FALSE)</f>
        <v>117000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7</v>
      </c>
      <c r="C50" s="56">
        <f>VLOOKUP(Tbl_PolicyChanges[[#This Row],[Agy Code]],TblAgencies[],2,FALSE)</f>
        <v>3</v>
      </c>
      <c r="D50" s="56">
        <f t="shared" si="2"/>
        <v>885</v>
      </c>
      <c r="E50" s="56" t="str">
        <f>VLOOKUP(Tbl_PolicyChanges[[#This Row],[Agy Code]],TblAgencies[],9,FALSE)</f>
        <v>885: Institute for Advanced Learning and Research</v>
      </c>
      <c r="F50" s="56" t="str">
        <f>VLOOKUP(Tbl_PolicyChanges[[#This Row],[Agy Code]],TblAgencies[],10,FALSE)</f>
        <v>Institute for Advanced Learning and Research</v>
      </c>
      <c r="G50" s="56">
        <f>VLOOKUP(Tbl_PolicyChanges[[#This Row],[Agy Code]],TblAgencies[],13,FALSE)</f>
        <v>117000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7</v>
      </c>
      <c r="C51" s="56">
        <f>VLOOKUP(Tbl_PolicyChanges[[#This Row],[Agy Code]],TblAgencies[],2,FALSE)</f>
        <v>3</v>
      </c>
      <c r="D51" s="56">
        <f t="shared" si="2"/>
        <v>885</v>
      </c>
      <c r="E51" s="56" t="str">
        <f>VLOOKUP(Tbl_PolicyChanges[[#This Row],[Agy Code]],TblAgencies[],9,FALSE)</f>
        <v>885: Institute for Advanced Learning and Research</v>
      </c>
      <c r="F51" s="56" t="str">
        <f>VLOOKUP(Tbl_PolicyChanges[[#This Row],[Agy Code]],TblAgencies[],10,FALSE)</f>
        <v>Institute for Advanced Learning and Research</v>
      </c>
      <c r="G51" s="56">
        <f>VLOOKUP(Tbl_PolicyChanges[[#This Row],[Agy Code]],TblAgencies[],13,FALSE)</f>
        <v>117000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7</v>
      </c>
      <c r="C52" s="56">
        <f>VLOOKUP(Tbl_PolicyChanges[[#This Row],[Agy Code]],TblAgencies[],2,FALSE)</f>
        <v>3</v>
      </c>
      <c r="D52" s="56">
        <f t="shared" si="2"/>
        <v>885</v>
      </c>
      <c r="E52" s="56" t="str">
        <f>VLOOKUP(Tbl_PolicyChanges[[#This Row],[Agy Code]],TblAgencies[],9,FALSE)</f>
        <v>885: Institute for Advanced Learning and Research</v>
      </c>
      <c r="F52" s="56" t="str">
        <f>VLOOKUP(Tbl_PolicyChanges[[#This Row],[Agy Code]],TblAgencies[],10,FALSE)</f>
        <v>Institute for Advanced Learning and Research</v>
      </c>
      <c r="G52" s="56">
        <f>VLOOKUP(Tbl_PolicyChanges[[#This Row],[Agy Code]],TblAgencies[],13,FALSE)</f>
        <v>117000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7</v>
      </c>
      <c r="C53" s="56">
        <f>VLOOKUP(Tbl_PolicyChanges[[#This Row],[Agy Code]],TblAgencies[],2,FALSE)</f>
        <v>3</v>
      </c>
      <c r="D53" s="56">
        <f t="shared" si="2"/>
        <v>885</v>
      </c>
      <c r="E53" s="56" t="str">
        <f>VLOOKUP(Tbl_PolicyChanges[[#This Row],[Agy Code]],TblAgencies[],9,FALSE)</f>
        <v>885: Institute for Advanced Learning and Research</v>
      </c>
      <c r="F53" s="56" t="str">
        <f>VLOOKUP(Tbl_PolicyChanges[[#This Row],[Agy Code]],TblAgencies[],10,FALSE)</f>
        <v>Institute for Advanced Learning and Research</v>
      </c>
      <c r="G53" s="56">
        <f>VLOOKUP(Tbl_PolicyChanges[[#This Row],[Agy Code]],TblAgencies[],13,FALSE)</f>
        <v>117000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7</v>
      </c>
      <c r="C54" s="56">
        <f>VLOOKUP(Tbl_PolicyChanges[[#This Row],[Agy Code]],TblAgencies[],2,FALSE)</f>
        <v>3</v>
      </c>
      <c r="D54" s="56">
        <f t="shared" si="2"/>
        <v>885</v>
      </c>
      <c r="E54" s="56" t="str">
        <f>VLOOKUP(Tbl_PolicyChanges[[#This Row],[Agy Code]],TblAgencies[],9,FALSE)</f>
        <v>885: Institute for Advanced Learning and Research</v>
      </c>
      <c r="F54" s="56" t="str">
        <f>VLOOKUP(Tbl_PolicyChanges[[#This Row],[Agy Code]],TblAgencies[],10,FALSE)</f>
        <v>Institute for Advanced Learning and Research</v>
      </c>
      <c r="G54" s="56">
        <f>VLOOKUP(Tbl_PolicyChanges[[#This Row],[Agy Code]],TblAgencies[],13,FALSE)</f>
        <v>117000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7</v>
      </c>
      <c r="C55" s="56">
        <f>VLOOKUP(Tbl_PolicyChanges[[#This Row],[Agy Code]],TblAgencies[],2,FALSE)</f>
        <v>3</v>
      </c>
      <c r="D55" s="56">
        <f t="shared" si="2"/>
        <v>885</v>
      </c>
      <c r="E55" s="56" t="str">
        <f>VLOOKUP(Tbl_PolicyChanges[[#This Row],[Agy Code]],TblAgencies[],9,FALSE)</f>
        <v>885: Institute for Advanced Learning and Research</v>
      </c>
      <c r="F55" s="56" t="str">
        <f>VLOOKUP(Tbl_PolicyChanges[[#This Row],[Agy Code]],TblAgencies[],10,FALSE)</f>
        <v>Institute for Advanced Learning and Research</v>
      </c>
      <c r="G55" s="56">
        <f>VLOOKUP(Tbl_PolicyChanges[[#This Row],[Agy Code]],TblAgencies[],13,FALSE)</f>
        <v>117000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7</v>
      </c>
      <c r="C56" s="56">
        <f>VLOOKUP(Tbl_PolicyChanges[[#This Row],[Agy Code]],TblAgencies[],2,FALSE)</f>
        <v>3</v>
      </c>
      <c r="D56" s="56">
        <f t="shared" si="2"/>
        <v>885</v>
      </c>
      <c r="E56" s="56" t="str">
        <f>VLOOKUP(Tbl_PolicyChanges[[#This Row],[Agy Code]],TblAgencies[],9,FALSE)</f>
        <v>885: Institute for Advanced Learning and Research</v>
      </c>
      <c r="F56" s="56" t="str">
        <f>VLOOKUP(Tbl_PolicyChanges[[#This Row],[Agy Code]],TblAgencies[],10,FALSE)</f>
        <v>Institute for Advanced Learning and Research</v>
      </c>
      <c r="G56" s="56">
        <f>VLOOKUP(Tbl_PolicyChanges[[#This Row],[Agy Code]],TblAgencies[],13,FALSE)</f>
        <v>117000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7</v>
      </c>
      <c r="C57" s="56">
        <f>VLOOKUP(Tbl_PolicyChanges[[#This Row],[Agy Code]],TblAgencies[],2,FALSE)</f>
        <v>3</v>
      </c>
      <c r="D57" s="56">
        <f t="shared" si="2"/>
        <v>885</v>
      </c>
      <c r="E57" s="56" t="str">
        <f>VLOOKUP(Tbl_PolicyChanges[[#This Row],[Agy Code]],TblAgencies[],9,FALSE)</f>
        <v>885: Institute for Advanced Learning and Research</v>
      </c>
      <c r="F57" s="56" t="str">
        <f>VLOOKUP(Tbl_PolicyChanges[[#This Row],[Agy Code]],TblAgencies[],10,FALSE)</f>
        <v>Institute for Advanced Learning and Research</v>
      </c>
      <c r="G57" s="56">
        <f>VLOOKUP(Tbl_PolicyChanges[[#This Row],[Agy Code]],TblAgencies[],13,FALSE)</f>
        <v>117000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7</v>
      </c>
      <c r="C58" s="56">
        <f>VLOOKUP(Tbl_PolicyChanges[[#This Row],[Agy Code]],TblAgencies[],2,FALSE)</f>
        <v>3</v>
      </c>
      <c r="D58" s="56">
        <f t="shared" si="2"/>
        <v>885</v>
      </c>
      <c r="E58" s="56" t="str">
        <f>VLOOKUP(Tbl_PolicyChanges[[#This Row],[Agy Code]],TblAgencies[],9,FALSE)</f>
        <v>885: Institute for Advanced Learning and Research</v>
      </c>
      <c r="F58" s="56" t="str">
        <f>VLOOKUP(Tbl_PolicyChanges[[#This Row],[Agy Code]],TblAgencies[],10,FALSE)</f>
        <v>Institute for Advanced Learning and Research</v>
      </c>
      <c r="G58" s="56">
        <f>VLOOKUP(Tbl_PolicyChanges[[#This Row],[Agy Code]],TblAgencies[],13,FALSE)</f>
        <v>117000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7</v>
      </c>
      <c r="C59" s="56">
        <f>VLOOKUP(Tbl_PolicyChanges[[#This Row],[Agy Code]],TblAgencies[],2,FALSE)</f>
        <v>3</v>
      </c>
      <c r="D59" s="56">
        <f t="shared" si="2"/>
        <v>885</v>
      </c>
      <c r="E59" s="56" t="str">
        <f>VLOOKUP(Tbl_PolicyChanges[[#This Row],[Agy Code]],TblAgencies[],9,FALSE)</f>
        <v>885: Institute for Advanced Learning and Research</v>
      </c>
      <c r="F59" s="56" t="str">
        <f>VLOOKUP(Tbl_PolicyChanges[[#This Row],[Agy Code]],TblAgencies[],10,FALSE)</f>
        <v>Institute for Advanced Learning and Research</v>
      </c>
      <c r="G59" s="56">
        <f>VLOOKUP(Tbl_PolicyChanges[[#This Row],[Agy Code]],TblAgencies[],13,FALSE)</f>
        <v>117000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7</v>
      </c>
      <c r="C60" s="56">
        <f>VLOOKUP(Tbl_PolicyChanges[[#This Row],[Agy Code]],TblAgencies[],2,FALSE)</f>
        <v>3</v>
      </c>
      <c r="D60" s="56">
        <f t="shared" si="2"/>
        <v>885</v>
      </c>
      <c r="E60" s="56" t="str">
        <f>VLOOKUP(Tbl_PolicyChanges[[#This Row],[Agy Code]],TblAgencies[],9,FALSE)</f>
        <v>885: Institute for Advanced Learning and Research</v>
      </c>
      <c r="F60" s="56" t="str">
        <f>VLOOKUP(Tbl_PolicyChanges[[#This Row],[Agy Code]],TblAgencies[],10,FALSE)</f>
        <v>Institute for Advanced Learning and Research</v>
      </c>
      <c r="G60" s="56">
        <f>VLOOKUP(Tbl_PolicyChanges[[#This Row],[Agy Code]],TblAgencies[],13,FALSE)</f>
        <v>117000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7</v>
      </c>
      <c r="C61" s="56">
        <f>VLOOKUP(Tbl_PolicyChanges[[#This Row],[Agy Code]],TblAgencies[],2,FALSE)</f>
        <v>3</v>
      </c>
      <c r="D61" s="56">
        <f t="shared" si="2"/>
        <v>885</v>
      </c>
      <c r="E61" s="56" t="str">
        <f>VLOOKUP(Tbl_PolicyChanges[[#This Row],[Agy Code]],TblAgencies[],9,FALSE)</f>
        <v>885: Institute for Advanced Learning and Research</v>
      </c>
      <c r="F61" s="56" t="str">
        <f>VLOOKUP(Tbl_PolicyChanges[[#This Row],[Agy Code]],TblAgencies[],10,FALSE)</f>
        <v>Institute for Advanced Learning and Research</v>
      </c>
      <c r="G61" s="56">
        <f>VLOOKUP(Tbl_PolicyChanges[[#This Row],[Agy Code]],TblAgencies[],13,FALSE)</f>
        <v>117000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7</v>
      </c>
      <c r="C62" s="56">
        <f>VLOOKUP(Tbl_PolicyChanges[[#This Row],[Agy Code]],TblAgencies[],2,FALSE)</f>
        <v>3</v>
      </c>
      <c r="D62" s="56">
        <f t="shared" si="2"/>
        <v>885</v>
      </c>
      <c r="E62" s="56" t="str">
        <f>VLOOKUP(Tbl_PolicyChanges[[#This Row],[Agy Code]],TblAgencies[],9,FALSE)</f>
        <v>885: Institute for Advanced Learning and Research</v>
      </c>
      <c r="F62" s="56" t="str">
        <f>VLOOKUP(Tbl_PolicyChanges[[#This Row],[Agy Code]],TblAgencies[],10,FALSE)</f>
        <v>Institute for Advanced Learning and Research</v>
      </c>
      <c r="G62" s="56">
        <f>VLOOKUP(Tbl_PolicyChanges[[#This Row],[Agy Code]],TblAgencies[],13,FALSE)</f>
        <v>117000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7</v>
      </c>
      <c r="C63" s="56">
        <f>VLOOKUP(Tbl_PolicyChanges[[#This Row],[Agy Code]],TblAgencies[],2,FALSE)</f>
        <v>3</v>
      </c>
      <c r="D63" s="56">
        <f t="shared" si="2"/>
        <v>885</v>
      </c>
      <c r="E63" s="56" t="str">
        <f>VLOOKUP(Tbl_PolicyChanges[[#This Row],[Agy Code]],TblAgencies[],9,FALSE)</f>
        <v>885: Institute for Advanced Learning and Research</v>
      </c>
      <c r="F63" s="56" t="str">
        <f>VLOOKUP(Tbl_PolicyChanges[[#This Row],[Agy Code]],TblAgencies[],10,FALSE)</f>
        <v>Institute for Advanced Learning and Research</v>
      </c>
      <c r="G63" s="56">
        <f>VLOOKUP(Tbl_PolicyChanges[[#This Row],[Agy Code]],TblAgencies[],13,FALSE)</f>
        <v>117000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7</v>
      </c>
      <c r="C64" s="56">
        <f>VLOOKUP(Tbl_PolicyChanges[[#This Row],[Agy Code]],TblAgencies[],2,FALSE)</f>
        <v>3</v>
      </c>
      <c r="D64" s="56">
        <f t="shared" si="2"/>
        <v>885</v>
      </c>
      <c r="E64" s="56" t="str">
        <f>VLOOKUP(Tbl_PolicyChanges[[#This Row],[Agy Code]],TblAgencies[],9,FALSE)</f>
        <v>885: Institute for Advanced Learning and Research</v>
      </c>
      <c r="F64" s="56" t="str">
        <f>VLOOKUP(Tbl_PolicyChanges[[#This Row],[Agy Code]],TblAgencies[],10,FALSE)</f>
        <v>Institute for Advanced Learning and Research</v>
      </c>
      <c r="G64" s="56">
        <f>VLOOKUP(Tbl_PolicyChanges[[#This Row],[Agy Code]],TblAgencies[],13,FALSE)</f>
        <v>117000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7</v>
      </c>
      <c r="C65" s="56">
        <f>VLOOKUP(Tbl_PolicyChanges[[#This Row],[Agy Code]],TblAgencies[],2,FALSE)</f>
        <v>3</v>
      </c>
      <c r="D65" s="56">
        <f t="shared" si="2"/>
        <v>885</v>
      </c>
      <c r="E65" s="56" t="str">
        <f>VLOOKUP(Tbl_PolicyChanges[[#This Row],[Agy Code]],TblAgencies[],9,FALSE)</f>
        <v>885: Institute for Advanced Learning and Research</v>
      </c>
      <c r="F65" s="56" t="str">
        <f>VLOOKUP(Tbl_PolicyChanges[[#This Row],[Agy Code]],TblAgencies[],10,FALSE)</f>
        <v>Institute for Advanced Learning and Research</v>
      </c>
      <c r="G65" s="56">
        <f>VLOOKUP(Tbl_PolicyChanges[[#This Row],[Agy Code]],TblAgencies[],13,FALSE)</f>
        <v>117000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7</v>
      </c>
      <c r="C66" s="56">
        <f>VLOOKUP(Tbl_PolicyChanges[[#This Row],[Agy Code]],TblAgencies[],2,FALSE)</f>
        <v>3</v>
      </c>
      <c r="D66" s="56">
        <f t="shared" si="2"/>
        <v>885</v>
      </c>
      <c r="E66" s="56" t="str">
        <f>VLOOKUP(Tbl_PolicyChanges[[#This Row],[Agy Code]],TblAgencies[],9,FALSE)</f>
        <v>885: Institute for Advanced Learning and Research</v>
      </c>
      <c r="F66" s="56" t="str">
        <f>VLOOKUP(Tbl_PolicyChanges[[#This Row],[Agy Code]],TblAgencies[],10,FALSE)</f>
        <v>Institute for Advanced Learning and Research</v>
      </c>
      <c r="G66" s="56">
        <f>VLOOKUP(Tbl_PolicyChanges[[#This Row],[Agy Code]],TblAgencies[],13,FALSE)</f>
        <v>117000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7</v>
      </c>
      <c r="C67" s="56">
        <f>VLOOKUP(Tbl_PolicyChanges[[#This Row],[Agy Code]],TblAgencies[],2,FALSE)</f>
        <v>3</v>
      </c>
      <c r="D67" s="56">
        <f t="shared" si="2"/>
        <v>885</v>
      </c>
      <c r="E67" s="56" t="str">
        <f>VLOOKUP(Tbl_PolicyChanges[[#This Row],[Agy Code]],TblAgencies[],9,FALSE)</f>
        <v>885: Institute for Advanced Learning and Research</v>
      </c>
      <c r="F67" s="56" t="str">
        <f>VLOOKUP(Tbl_PolicyChanges[[#This Row],[Agy Code]],TblAgencies[],10,FALSE)</f>
        <v>Institute for Advanced Learning and Research</v>
      </c>
      <c r="G67" s="56">
        <f>VLOOKUP(Tbl_PolicyChanges[[#This Row],[Agy Code]],TblAgencies[],13,FALSE)</f>
        <v>117000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7</v>
      </c>
      <c r="C68" s="56">
        <f>VLOOKUP(Tbl_PolicyChanges[[#This Row],[Agy Code]],TblAgencies[],2,FALSE)</f>
        <v>3</v>
      </c>
      <c r="D68" s="56">
        <f t="shared" si="2"/>
        <v>885</v>
      </c>
      <c r="E68" s="56" t="str">
        <f>VLOOKUP(Tbl_PolicyChanges[[#This Row],[Agy Code]],TblAgencies[],9,FALSE)</f>
        <v>885: Institute for Advanced Learning and Research</v>
      </c>
      <c r="F68" s="56" t="str">
        <f>VLOOKUP(Tbl_PolicyChanges[[#This Row],[Agy Code]],TblAgencies[],10,FALSE)</f>
        <v>Institute for Advanced Learning and Research</v>
      </c>
      <c r="G68" s="56">
        <f>VLOOKUP(Tbl_PolicyChanges[[#This Row],[Agy Code]],TblAgencies[],13,FALSE)</f>
        <v>117000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7</v>
      </c>
      <c r="C69" s="56">
        <f>VLOOKUP(Tbl_PolicyChanges[[#This Row],[Agy Code]],TblAgencies[],2,FALSE)</f>
        <v>3</v>
      </c>
      <c r="D69" s="56">
        <f t="shared" si="2"/>
        <v>885</v>
      </c>
      <c r="E69" s="56" t="str">
        <f>VLOOKUP(Tbl_PolicyChanges[[#This Row],[Agy Code]],TblAgencies[],9,FALSE)</f>
        <v>885: Institute for Advanced Learning and Research</v>
      </c>
      <c r="F69" s="56" t="str">
        <f>VLOOKUP(Tbl_PolicyChanges[[#This Row],[Agy Code]],TblAgencies[],10,FALSE)</f>
        <v>Institute for Advanced Learning and Research</v>
      </c>
      <c r="G69" s="56">
        <f>VLOOKUP(Tbl_PolicyChanges[[#This Row],[Agy Code]],TblAgencies[],13,FALSE)</f>
        <v>117000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7</v>
      </c>
      <c r="C70" s="58">
        <f>VLOOKUP(Tbl_PolicyChanges[[#This Row],[Agy Code]],TblAgencies[],2,FALSE)</f>
        <v>3</v>
      </c>
      <c r="D70" s="58">
        <f t="shared" si="0"/>
        <v>885</v>
      </c>
      <c r="E70" s="56" t="str">
        <f>VLOOKUP(Tbl_PolicyChanges[[#This Row],[Agy Code]],TblAgencies[],9,FALSE)</f>
        <v>885: Institute for Advanced Learning and Research</v>
      </c>
      <c r="F70" s="58" t="str">
        <f>VLOOKUP(Tbl_PolicyChanges[[#This Row],[Agy Code]],TblAgencies[],10,FALSE)</f>
        <v>Institute for Advanced Learning and Research</v>
      </c>
      <c r="G70" s="58">
        <f>VLOOKUP(Tbl_PolicyChanges[[#This Row],[Agy Code]],TblAgencies[],13,FALSE)</f>
        <v>117000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7</v>
      </c>
      <c r="C71" s="58">
        <f>VLOOKUP(Tbl_PolicyChanges[[#This Row],[Agy Code]],TblAgencies[],2,FALSE)</f>
        <v>3</v>
      </c>
      <c r="D71" s="58">
        <f t="shared" si="0"/>
        <v>885</v>
      </c>
      <c r="E71" s="56" t="str">
        <f>VLOOKUP(Tbl_PolicyChanges[[#This Row],[Agy Code]],TblAgencies[],9,FALSE)</f>
        <v>885: Institute for Advanced Learning and Research</v>
      </c>
      <c r="F71" s="58" t="str">
        <f>VLOOKUP(Tbl_PolicyChanges[[#This Row],[Agy Code]],TblAgencies[],10,FALSE)</f>
        <v>Institute for Advanced Learning and Research</v>
      </c>
      <c r="G71" s="58">
        <f>VLOOKUP(Tbl_PolicyChanges[[#This Row],[Agy Code]],TblAgencies[],13,FALSE)</f>
        <v>117000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7</v>
      </c>
      <c r="C72" s="58">
        <f>VLOOKUP(Tbl_PolicyChanges[[#This Row],[Agy Code]],TblAgencies[],2,FALSE)</f>
        <v>3</v>
      </c>
      <c r="D72" s="58">
        <f t="shared" si="0"/>
        <v>885</v>
      </c>
      <c r="E72" s="56" t="str">
        <f>VLOOKUP(Tbl_PolicyChanges[[#This Row],[Agy Code]],TblAgencies[],9,FALSE)</f>
        <v>885: Institute for Advanced Learning and Research</v>
      </c>
      <c r="F72" s="58" t="str">
        <f>VLOOKUP(Tbl_PolicyChanges[[#This Row],[Agy Code]],TblAgencies[],10,FALSE)</f>
        <v>Institute for Advanced Learning and Research</v>
      </c>
      <c r="G72" s="58">
        <f>VLOOKUP(Tbl_PolicyChanges[[#This Row],[Agy Code]],TblAgencies[],13,FALSE)</f>
        <v>117000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7</v>
      </c>
      <c r="C73" s="58">
        <f>VLOOKUP(Tbl_PolicyChanges[[#This Row],[Agy Code]],TblAgencies[],2,FALSE)</f>
        <v>3</v>
      </c>
      <c r="D73" s="58">
        <f t="shared" si="0"/>
        <v>885</v>
      </c>
      <c r="E73" s="56" t="str">
        <f>VLOOKUP(Tbl_PolicyChanges[[#This Row],[Agy Code]],TblAgencies[],9,FALSE)</f>
        <v>885: Institute for Advanced Learning and Research</v>
      </c>
      <c r="F73" s="58" t="str">
        <f>VLOOKUP(Tbl_PolicyChanges[[#This Row],[Agy Code]],TblAgencies[],10,FALSE)</f>
        <v>Institute for Advanced Learning and Research</v>
      </c>
      <c r="G73" s="58">
        <f>VLOOKUP(Tbl_PolicyChanges[[#This Row],[Agy Code]],TblAgencies[],13,FALSE)</f>
        <v>117000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7</v>
      </c>
      <c r="C74" s="58">
        <f>VLOOKUP(Tbl_PolicyChanges[[#This Row],[Agy Code]],TblAgencies[],2,FALSE)</f>
        <v>3</v>
      </c>
      <c r="D74" s="58">
        <f t="shared" si="0"/>
        <v>885</v>
      </c>
      <c r="E74" s="56" t="str">
        <f>VLOOKUP(Tbl_PolicyChanges[[#This Row],[Agy Code]],TblAgencies[],9,FALSE)</f>
        <v>885: Institute for Advanced Learning and Research</v>
      </c>
      <c r="F74" s="58" t="str">
        <f>VLOOKUP(Tbl_PolicyChanges[[#This Row],[Agy Code]],TblAgencies[],10,FALSE)</f>
        <v>Institute for Advanced Learning and Research</v>
      </c>
      <c r="G74" s="58">
        <f>VLOOKUP(Tbl_PolicyChanges[[#This Row],[Agy Code]],TblAgencies[],13,FALSE)</f>
        <v>117000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7</v>
      </c>
      <c r="C75" s="58">
        <f>VLOOKUP(Tbl_PolicyChanges[[#This Row],[Agy Code]],TblAgencies[],2,FALSE)</f>
        <v>3</v>
      </c>
      <c r="D75" s="58">
        <f t="shared" si="0"/>
        <v>885</v>
      </c>
      <c r="E75" s="56" t="str">
        <f>VLOOKUP(Tbl_PolicyChanges[[#This Row],[Agy Code]],TblAgencies[],9,FALSE)</f>
        <v>885: Institute for Advanced Learning and Research</v>
      </c>
      <c r="F75" s="58" t="str">
        <f>VLOOKUP(Tbl_PolicyChanges[[#This Row],[Agy Code]],TblAgencies[],10,FALSE)</f>
        <v>Institute for Advanced Learning and Research</v>
      </c>
      <c r="G75" s="58">
        <f>VLOOKUP(Tbl_PolicyChanges[[#This Row],[Agy Code]],TblAgencies[],13,FALSE)</f>
        <v>117000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7</v>
      </c>
      <c r="C76" s="58">
        <f>VLOOKUP(Tbl_PolicyChanges[[#This Row],[Agy Code]],TblAgencies[],2,FALSE)</f>
        <v>3</v>
      </c>
      <c r="D76" s="58">
        <f t="shared" si="0"/>
        <v>885</v>
      </c>
      <c r="E76" s="56" t="str">
        <f>VLOOKUP(Tbl_PolicyChanges[[#This Row],[Agy Code]],TblAgencies[],9,FALSE)</f>
        <v>885: Institute for Advanced Learning and Research</v>
      </c>
      <c r="F76" s="58" t="str">
        <f>VLOOKUP(Tbl_PolicyChanges[[#This Row],[Agy Code]],TblAgencies[],10,FALSE)</f>
        <v>Institute for Advanced Learning and Research</v>
      </c>
      <c r="G76" s="58">
        <f>VLOOKUP(Tbl_PolicyChanges[[#This Row],[Agy Code]],TblAgencies[],13,FALSE)</f>
        <v>117000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7</v>
      </c>
      <c r="C77" s="58">
        <f>VLOOKUP(Tbl_PolicyChanges[[#This Row],[Agy Code]],TblAgencies[],2,FALSE)</f>
        <v>3</v>
      </c>
      <c r="D77" s="58">
        <f t="shared" si="0"/>
        <v>885</v>
      </c>
      <c r="E77" s="56" t="str">
        <f>VLOOKUP(Tbl_PolicyChanges[[#This Row],[Agy Code]],TblAgencies[],9,FALSE)</f>
        <v>885: Institute for Advanced Learning and Research</v>
      </c>
      <c r="F77" s="58" t="str">
        <f>VLOOKUP(Tbl_PolicyChanges[[#This Row],[Agy Code]],TblAgencies[],10,FALSE)</f>
        <v>Institute for Advanced Learning and Research</v>
      </c>
      <c r="G77" s="58">
        <f>VLOOKUP(Tbl_PolicyChanges[[#This Row],[Agy Code]],TblAgencies[],13,FALSE)</f>
        <v>117000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7</v>
      </c>
      <c r="C78" s="58">
        <f>VLOOKUP(Tbl_PolicyChanges[[#This Row],[Agy Code]],TblAgencies[],2,FALSE)</f>
        <v>3</v>
      </c>
      <c r="D78" s="58">
        <f t="shared" si="0"/>
        <v>885</v>
      </c>
      <c r="E78" s="56" t="str">
        <f>VLOOKUP(Tbl_PolicyChanges[[#This Row],[Agy Code]],TblAgencies[],9,FALSE)</f>
        <v>885: Institute for Advanced Learning and Research</v>
      </c>
      <c r="F78" s="58" t="str">
        <f>VLOOKUP(Tbl_PolicyChanges[[#This Row],[Agy Code]],TblAgencies[],10,FALSE)</f>
        <v>Institute for Advanced Learning and Research</v>
      </c>
      <c r="G78" s="58">
        <f>VLOOKUP(Tbl_PolicyChanges[[#This Row],[Agy Code]],TblAgencies[],13,FALSE)</f>
        <v>117000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7</v>
      </c>
      <c r="C79" s="58">
        <f>VLOOKUP(Tbl_PolicyChanges[[#This Row],[Agy Code]],TblAgencies[],2,FALSE)</f>
        <v>3</v>
      </c>
      <c r="D79" s="58">
        <f t="shared" si="0"/>
        <v>885</v>
      </c>
      <c r="E79" s="56" t="str">
        <f>VLOOKUP(Tbl_PolicyChanges[[#This Row],[Agy Code]],TblAgencies[],9,FALSE)</f>
        <v>885: Institute for Advanced Learning and Research</v>
      </c>
      <c r="F79" s="58" t="str">
        <f>VLOOKUP(Tbl_PolicyChanges[[#This Row],[Agy Code]],TblAgencies[],10,FALSE)</f>
        <v>Institute for Advanced Learning and Research</v>
      </c>
      <c r="G79" s="58">
        <f>VLOOKUP(Tbl_PolicyChanges[[#This Row],[Agy Code]],TblAgencies[],13,FALSE)</f>
        <v>117000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7</v>
      </c>
      <c r="C80" s="58">
        <f>VLOOKUP(Tbl_PolicyChanges[[#This Row],[Agy Code]],TblAgencies[],2,FALSE)</f>
        <v>3</v>
      </c>
      <c r="D80" s="58">
        <f t="shared" si="0"/>
        <v>885</v>
      </c>
      <c r="E80" s="56" t="str">
        <f>VLOOKUP(Tbl_PolicyChanges[[#This Row],[Agy Code]],TblAgencies[],9,FALSE)</f>
        <v>885: Institute for Advanced Learning and Research</v>
      </c>
      <c r="F80" s="58" t="str">
        <f>VLOOKUP(Tbl_PolicyChanges[[#This Row],[Agy Code]],TblAgencies[],10,FALSE)</f>
        <v>Institute for Advanced Learning and Research</v>
      </c>
      <c r="G80" s="58">
        <f>VLOOKUP(Tbl_PolicyChanges[[#This Row],[Agy Code]],TblAgencies[],13,FALSE)</f>
        <v>117000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9D38183-630B-4E15-81A4-457AE16ED0A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2022-09-12T16:00:30Z</dcterms:modified>
</cp:coreProperties>
</file>